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<sst xmlns="http://schemas.openxmlformats.org/spreadsheetml/2006/main" count="21928" uniqueCount="9527">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</sst>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7364</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v>
      </c>
      <c r="Y16" s="2198" t="str">
        <f t="shared" si="4"/>
        <v xml:space="preserve">  For Equipment- Detailed Justification &amp; Budget Calculaation is Placed at RCH-1_ MH Annxeure, Sl No-10 For Drugs- Detailed out in Same Annexure   </v>
      </c>
      <c r="Z16" s="2391">
        <f>'RCH-1_Maternal Health'!G70</f>
        <v>0</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0</v>
      </c>
      <c r="U28" s="2202" t="s">
        <v>6801</v>
      </c>
      <c r="V28" s="2193">
        <f>'RCH-3_Child Health'!X17</f>
        <v>0</v>
      </c>
      <c r="W28" s="2200"/>
      <c r="X28" s="2197">
        <f t="shared" si="0"/>
        <v>0</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0</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0</v>
      </c>
      <c r="U30" s="2202" t="s">
        <v>6803</v>
      </c>
      <c r="V30" s="2193">
        <f>'RCH-3_Child Health'!X46</f>
        <v>0</v>
      </c>
      <c r="W30" s="2212" t="s">
        <v>6804</v>
      </c>
      <c r="X30" s="2197">
        <f t="shared" si="0"/>
        <v>0</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0</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0</v>
      </c>
      <c r="U38" s="2202" t="s">
        <v>6808</v>
      </c>
      <c r="V38" s="2193">
        <f>'RCH-4_Immunisation'!X7</f>
        <v>0</v>
      </c>
      <c r="W38" s="2202" t="s">
        <v>6809</v>
      </c>
      <c r="X38" s="2197">
        <f t="shared" si="0"/>
        <v>0</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0</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v>
      </c>
      <c r="U41" s="2202" t="s">
        <v>904</v>
      </c>
      <c r="V41" s="2193">
        <f>'RCH-5_Adolescent Health'!X7</f>
        <v>0</v>
      </c>
      <c r="W41" s="2200"/>
      <c r="X41" s="2197">
        <f t="shared" si="0"/>
        <v>0</v>
      </c>
      <c r="Y41" s="2198" t="str">
        <f t="shared" si="4"/>
        <v xml:space="preserve">     Detailed Justification &amp; Budget Calculaation is Placed at  RCH-5_ Adolescent Health Annxeure,  Sl No-35 </v>
      </c>
      <c r="Z41" s="2391">
        <f>'RCH-5_Adolescent Health'!G7</f>
        <v>0</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5.3120000000000012</v>
      </c>
      <c r="U48" s="2200"/>
      <c r="V48" s="2193">
        <f>'RCH-6_Family Planning'!X7</f>
        <v>0</v>
      </c>
      <c r="W48" s="2200"/>
      <c r="X48" s="2197">
        <f t="shared" si="0"/>
        <v>5.3120000000000012</v>
      </c>
      <c r="Y48" s="2198" t="str">
        <f t="shared" si="4"/>
        <v xml:space="preserve">Detailed Justification &amp; Budget Calculaation is Placed at  RCH-6_ Family Planning Annxeure,  Sl No-42      </v>
      </c>
      <c r="Z48" s="2390">
        <f>'RCH-6_Family Planning'!G7</f>
        <v>5.3120000000000012</v>
      </c>
      <c r="AA48" s="2391">
        <f t="shared" si="1"/>
        <v>0</v>
      </c>
    </row>
    <row r="49" spans="1:27" ht="43.5" customHeight="1">
      <c r="A49" s="4758"/>
      <c r="B49" s="4749"/>
      <c r="C49" s="4749"/>
      <c r="D49" s="905">
        <v>43</v>
      </c>
      <c r="E49" s="2199" t="s">
        <v>48</v>
      </c>
      <c r="F49" s="2193">
        <f>'RCH-6_Family Planning'!H18</f>
        <v>0</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v>
      </c>
      <c r="Y49" s="2198" t="str">
        <f t="shared" si="4"/>
        <v xml:space="preserve">Detailed Justification &amp; Budget Calculaation is Placed at  RCH-6_ Family Planning Annxeure,  Sl No-43      </v>
      </c>
      <c r="Z49" s="2390">
        <f>'RCH-6_Family Planning'!G18</f>
        <v>0</v>
      </c>
      <c r="AA49" s="2391">
        <f t="shared" si="1"/>
        <v>0</v>
      </c>
    </row>
    <row r="50" spans="1:27" ht="43.5" customHeight="1">
      <c r="A50" s="4758"/>
      <c r="B50" s="4749"/>
      <c r="C50" s="4749"/>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58"/>
      <c r="B51" s="4749"/>
      <c r="C51" s="4749"/>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0</v>
      </c>
      <c r="U60" s="2202" t="s">
        <v>1081</v>
      </c>
      <c r="V60" s="2193">
        <f>'RCH-7_Nutrition'!X31</f>
        <v>0</v>
      </c>
      <c r="W60" s="2200"/>
      <c r="X60" s="2197">
        <f t="shared" si="0"/>
        <v>0</v>
      </c>
      <c r="Y60" s="2198" t="str">
        <f t="shared" si="4"/>
        <v xml:space="preserve">     Detailed Justification &amp; Budget Calculaation is Placed at  RCH-7_ Nutrition Annxeure,  Sl No-54 </v>
      </c>
      <c r="Z60" s="2391">
        <f>'RCH-7_Nutrition'!G31</f>
        <v>0</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0</v>
      </c>
      <c r="U63" s="2202" t="s">
        <v>6821</v>
      </c>
      <c r="V63" s="2193">
        <f>'RCH-7_Nutrition'!X49</f>
        <v>0</v>
      </c>
      <c r="W63" s="2200"/>
      <c r="X63" s="2197">
        <f t="shared" si="0"/>
        <v>0</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0</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0</v>
      </c>
      <c r="G69" s="2217"/>
      <c r="H69" s="2216">
        <f t="shared" ref="H69:V69" si="5">SUM(H7:H68)</f>
        <v>0</v>
      </c>
      <c r="I69" s="2216">
        <f t="shared" si="5"/>
        <v>0</v>
      </c>
      <c r="J69" s="2216">
        <f t="shared" si="5"/>
        <v>0</v>
      </c>
      <c r="K69" s="2217"/>
      <c r="L69" s="2216">
        <f t="shared" si="5"/>
        <v>0</v>
      </c>
      <c r="M69" s="2217"/>
      <c r="N69" s="2216">
        <f t="shared" si="5"/>
        <v>0</v>
      </c>
      <c r="O69" s="2216">
        <f t="shared" si="5"/>
        <v>0</v>
      </c>
      <c r="P69" s="2216">
        <f t="shared" si="5"/>
        <v>0</v>
      </c>
      <c r="Q69" s="2217"/>
      <c r="R69" s="2216">
        <f t="shared" si="5"/>
        <v>0</v>
      </c>
      <c r="S69" s="2217"/>
      <c r="T69" s="2216">
        <f t="shared" si="5"/>
        <v>5.3120000000000012</v>
      </c>
      <c r="U69" s="2217"/>
      <c r="V69" s="2216">
        <f t="shared" si="5"/>
        <v>0</v>
      </c>
      <c r="W69" s="2217"/>
      <c r="X69" s="2218">
        <f>SUM(X7:X68)</f>
        <v>5.3120000000000012</v>
      </c>
      <c r="Y69" s="2219" t="str">
        <f t="shared" si="4"/>
        <v xml:space="preserve">      </v>
      </c>
      <c r="Z69" s="2218">
        <f>SUM(Z7:Z68)</f>
        <v>5.3120000000000012</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51"/>
      <c r="B77" s="4752"/>
      <c r="C77" s="4752"/>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v>
      </c>
      <c r="S77" s="1960" t="s">
        <v>6829</v>
      </c>
      <c r="T77" s="1953">
        <f>'NDCP-3_NLEP'!V34</f>
        <v>0</v>
      </c>
      <c r="U77" s="1960" t="s">
        <v>6826</v>
      </c>
      <c r="V77" s="1953">
        <f>'NDCP-3_NLEP'!X34</f>
        <v>0</v>
      </c>
      <c r="W77" s="1958"/>
      <c r="X77" s="1955">
        <f t="shared" si="6"/>
        <v>0</v>
      </c>
      <c r="Y77" s="1956" t="str">
        <f t="shared" si="10"/>
        <v xml:space="preserve">Detailed Justification &amp; Budget Calculaation is Placed at  NDCP-3 _ NLEP Annxeure,  Sl No-70    Consumables-Detailed out in Same Annexure OOC- Detailed out in Same Annexure </v>
      </c>
      <c r="Z77" s="2390">
        <f>'NDCP-3_NLEP'!G34</f>
        <v>0</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51"/>
      <c r="B81" s="4754"/>
      <c r="C81" s="4754"/>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51"/>
      <c r="B82" s="4754"/>
      <c r="C82" s="4754"/>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51"/>
      <c r="B83" s="4754"/>
      <c r="C83" s="4754"/>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51"/>
      <c r="B84" s="4754"/>
      <c r="C84" s="4754"/>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v>
      </c>
      <c r="U89" s="1960" t="s">
        <v>4520</v>
      </c>
      <c r="V89" s="1953">
        <f>'NDCP-5_NVHCP'!X50</f>
        <v>0</v>
      </c>
      <c r="W89" s="1958"/>
      <c r="X89" s="1955">
        <f t="shared" si="6"/>
        <v>0</v>
      </c>
      <c r="Y89" s="1956" t="str">
        <f t="shared" si="10"/>
        <v xml:space="preserve">     Detailed Justification &amp; Budget Calculaation is Placed at  NDCP-5 _ NVHCP Annxeure,  Sl No-82 </v>
      </c>
      <c r="Z89" s="2390">
        <f>'NDCP-5_NVHCP'!G50</f>
        <v>0</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v>
      </c>
      <c r="S94" s="1946"/>
      <c r="T94" s="1945">
        <f>SUM(T70:T93)</f>
        <v>0</v>
      </c>
      <c r="U94" s="1946"/>
      <c r="V94" s="1945">
        <f>SUM(V70:V93)</f>
        <v>0</v>
      </c>
      <c r="W94" s="1946"/>
      <c r="X94" s="1969">
        <f>SUM(X70:X93)</f>
        <v>0</v>
      </c>
      <c r="Y94" s="1970" t="str">
        <f t="shared" si="10"/>
        <v xml:space="preserve">      </v>
      </c>
      <c r="Z94" s="1969">
        <f>SUM(Z70:Z93)</f>
        <v>0</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0</v>
      </c>
      <c r="U99" s="1960" t="s">
        <v>1747</v>
      </c>
      <c r="V99" s="1953">
        <f>'NCD-1_NPCB&amp;VI'!X22</f>
        <v>0</v>
      </c>
      <c r="W99" s="1958"/>
      <c r="X99" s="1955">
        <f t="shared" si="11"/>
        <v>0</v>
      </c>
      <c r="Y99" s="1956" t="str">
        <f t="shared" si="10"/>
        <v xml:space="preserve">     Detailed Justification &amp; Budget Calculaation is Placed at  NCD-1 _ NPCB+VI  Annxeure,  Sl No-91 </v>
      </c>
      <c r="Z99" s="2390">
        <f>'NCD-1_NPCB&amp;VI'!G22</f>
        <v>0</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0</v>
      </c>
      <c r="P105" s="1954">
        <f t="shared" si="9"/>
        <v>0</v>
      </c>
      <c r="Q105" s="1960" t="s">
        <v>1787</v>
      </c>
      <c r="R105" s="1953">
        <f>'NCD-2_NMHP'!T7</f>
        <v>0</v>
      </c>
      <c r="S105" s="1958"/>
      <c r="T105" s="1953">
        <f>'NCD-2_NMHP'!V7</f>
        <v>0</v>
      </c>
      <c r="U105" s="1959" t="s">
        <v>6834</v>
      </c>
      <c r="V105" s="1953">
        <f>'NCD-2_NMHP'!X7</f>
        <v>0</v>
      </c>
      <c r="W105" s="1958"/>
      <c r="X105" s="1955">
        <f t="shared" si="11"/>
        <v>0</v>
      </c>
      <c r="Y105" s="1956" t="str">
        <f t="shared" si="10"/>
        <v xml:space="preserve">   Detailed Justification &amp; Budget Calculaation is Placed at  NCD-2 _ NMHP  Annxeure,  Sl No-97  For OOC- Detailed out in Same Annexure </v>
      </c>
      <c r="Z105" s="2391">
        <f>'NCD-2_NMHP'!G7</f>
        <v>0</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v>
      </c>
      <c r="U106" s="1960" t="s">
        <v>1788</v>
      </c>
      <c r="V106" s="1961">
        <f>'NCD-2_NMHP'!X23</f>
        <v>0</v>
      </c>
      <c r="W106" s="1958"/>
      <c r="X106" s="1973">
        <f t="shared" si="11"/>
        <v>0</v>
      </c>
      <c r="Y106" s="1956" t="str">
        <f t="shared" si="10"/>
        <v xml:space="preserve">     Detailed Justification &amp; Budget Calculaation is Placed at  NCD-2 _ NMHP  Annxeure,  Sl No-98 </v>
      </c>
      <c r="Z106" s="2391">
        <f>'NCD-2_NMHP'!G23</f>
        <v>0</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0</v>
      </c>
      <c r="Y107" s="1956" t="str">
        <f t="shared" si="10"/>
        <v xml:space="preserve">  Detailed Justification &amp; Budget Calculaation is Placed at  NCD-3 _ NPHCE  Annxeure,  Sl No-99   For OOC- Detailed out in Same Annexure </v>
      </c>
      <c r="Z107" s="2390">
        <f>'NCD-3_NPHCE'!G7</f>
        <v>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v>
      </c>
      <c r="U108" s="1960" t="s">
        <v>1835</v>
      </c>
      <c r="V108" s="1953">
        <f>'NCD-3_NPHCE'!X18</f>
        <v>0</v>
      </c>
      <c r="W108" s="1958"/>
      <c r="X108" s="1955">
        <f t="shared" si="11"/>
        <v>0</v>
      </c>
      <c r="Y108" s="1956" t="str">
        <f t="shared" si="10"/>
        <v xml:space="preserve">     Detailed Justification &amp; Budget Calculaation is Placed at  NCD-3 _ NPHCE  Annxeure,  Sl No-100 </v>
      </c>
      <c r="Z108" s="2390">
        <f>'NCD-3_NPHCE'!G18</f>
        <v>0</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v>
      </c>
      <c r="U115" s="1960" t="s">
        <v>1974</v>
      </c>
      <c r="V115" s="1953">
        <f>'NCD-5_NP-NCD'!X7</f>
        <v>0</v>
      </c>
      <c r="W115" s="1958"/>
      <c r="X115" s="1955">
        <f t="shared" si="11"/>
        <v>0</v>
      </c>
      <c r="Y115" s="1956" t="str">
        <f t="shared" si="10"/>
        <v xml:space="preserve">     Detailed Justification &amp; Budget Calculaation is Placed at  NCD-5 _ NP-NCD  Annxeure,  Sl No-107 </v>
      </c>
      <c r="Z115" s="2390">
        <f>'NCD-5_NP-NCD'!G7</f>
        <v>0</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460</v>
      </c>
      <c r="M117" s="1958"/>
      <c r="N117" s="1953">
        <f>'NCD-5_NP-NCD'!P25</f>
        <v>0</v>
      </c>
      <c r="O117" s="1953">
        <f>'NCD-5_NP-NCD'!Q25</f>
        <v>0</v>
      </c>
      <c r="P117" s="1954">
        <f t="shared" si="9"/>
        <v>0</v>
      </c>
      <c r="Q117" s="1958"/>
      <c r="R117" s="1953">
        <f>'NCD-5_NP-NCD'!T25</f>
        <v>0</v>
      </c>
      <c r="S117" s="1960" t="s">
        <v>1976</v>
      </c>
      <c r="T117" s="1953">
        <f>'NCD-5_NP-NCD'!V25</f>
        <v>0</v>
      </c>
      <c r="U117" s="1959" t="s">
        <v>6834</v>
      </c>
      <c r="V117" s="1953">
        <f>'NCD-5_NP-NCD'!X25</f>
        <v>0</v>
      </c>
      <c r="W117" s="1958"/>
      <c r="X117" s="1955">
        <f t="shared" si="11"/>
        <v>460</v>
      </c>
      <c r="Y117" s="1956" t="str">
        <f t="shared" si="10"/>
        <v xml:space="preserve">    Detailed Justification &amp; Budget Calculaation is Placed at  NCD-5 _ NP-NCD  Annxeure,  Sl No-109 For OOC- Detailed out in Same Annexure </v>
      </c>
      <c r="Z117" s="2390">
        <f>'NCD-5_NP-NCD'!G25</f>
        <v>460</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0</v>
      </c>
      <c r="U120" s="1959" t="s">
        <v>6834</v>
      </c>
      <c r="V120" s="1953">
        <f>'NCD-6_PMNDP'!X7</f>
        <v>0</v>
      </c>
      <c r="W120" s="1958"/>
      <c r="X120" s="1955">
        <f t="shared" si="11"/>
        <v>0</v>
      </c>
      <c r="Y120" s="1956" t="str">
        <f t="shared" si="10"/>
        <v xml:space="preserve">  Detailed Justification &amp; Budget Calculaation is Placed at  NCD-6 _ PMNDP  Annxeure,  Sl No-112   For OOC- Detailed out in Same Annexure </v>
      </c>
      <c r="Z120" s="2390">
        <f>'NCD-6_PMNDP'!G7</f>
        <v>0</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0</v>
      </c>
      <c r="U123" s="1959" t="s">
        <v>6834</v>
      </c>
      <c r="V123" s="1953">
        <f>'NCD-8_NOHP'!X7</f>
        <v>0</v>
      </c>
      <c r="W123" s="1958"/>
      <c r="X123" s="1955">
        <f t="shared" si="11"/>
        <v>0</v>
      </c>
      <c r="Y123" s="1956" t="str">
        <f t="shared" si="10"/>
        <v xml:space="preserve">  Detailed Justification &amp; Budget Calculaation is Placed at  NCD-8 _ NOHP  Annxeure,  Sl No-115   For OOC- Detailed out in Same Annexure </v>
      </c>
      <c r="Z123" s="2391">
        <f>'NCD-8_NOHP'!G7</f>
        <v>0</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0</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0</v>
      </c>
      <c r="Y130" s="1956" t="str">
        <f t="shared" si="10"/>
        <v xml:space="preserve">  Detailed Justification &amp; Budget Calculaation is Placed at  NCD-11 _ NPPCD  Annxeure,  Sl No-122    </v>
      </c>
      <c r="Z130" s="2390">
        <f>'NCD-11_NPPCD'!G14</f>
        <v>0</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460</v>
      </c>
      <c r="M135" s="1946"/>
      <c r="N135" s="1945">
        <f t="shared" si="12"/>
        <v>0</v>
      </c>
      <c r="O135" s="1945">
        <f t="shared" si="12"/>
        <v>0</v>
      </c>
      <c r="P135" s="1945">
        <f t="shared" si="12"/>
        <v>0</v>
      </c>
      <c r="Q135" s="1946"/>
      <c r="R135" s="1945">
        <f t="shared" si="12"/>
        <v>0</v>
      </c>
      <c r="S135" s="1946"/>
      <c r="T135" s="1945">
        <f t="shared" si="12"/>
        <v>0</v>
      </c>
      <c r="U135" s="1946"/>
      <c r="V135" s="1945">
        <f t="shared" si="12"/>
        <v>0</v>
      </c>
      <c r="W135" s="1946"/>
      <c r="X135" s="1969">
        <f>SUM(X95:X134)</f>
        <v>460</v>
      </c>
      <c r="Y135" s="1970" t="str">
        <f t="shared" ref="Y135" si="13">CONCATENATE(G135," ",K135," ",M135," ",Q135," ",S135," ",U135," ",W135)</f>
        <v xml:space="preserve">      </v>
      </c>
      <c r="Z135" s="1969">
        <f>SUM(Z95:Z134)</f>
        <v>460</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v>
      </c>
      <c r="U140" s="1960" t="s">
        <v>4230</v>
      </c>
      <c r="V140" s="1953">
        <f>'HSS(U)'!AA28</f>
        <v>0</v>
      </c>
      <c r="W140" s="1958"/>
      <c r="X140" s="1955">
        <f t="shared" si="17"/>
        <v>0</v>
      </c>
      <c r="Y140" s="1956" t="str">
        <f t="shared" si="18"/>
        <v xml:space="preserve">     Detailed Justification &amp; Budget Calculaation is Placed at  HSS(U). Annexure,  Sl No-131 </v>
      </c>
      <c r="Z140" s="2390">
        <f>'HSS(U)'!AC28</f>
        <v>0</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v>
      </c>
      <c r="U143" s="1960" t="s">
        <v>4233</v>
      </c>
      <c r="V143" s="1953">
        <f>'HSS(U)'!AA37</f>
        <v>0</v>
      </c>
      <c r="W143" s="1958"/>
      <c r="X143" s="1955">
        <f t="shared" si="17"/>
        <v>0</v>
      </c>
      <c r="Y143" s="1956" t="str">
        <f t="shared" si="18"/>
        <v xml:space="preserve">     Detailed Justification &amp; Budget Calculaation is Placed at  HSS(U). Annexure,  Sl No-134 </v>
      </c>
      <c r="Z143" s="2390">
        <f>'HSS(U)'!AC37</f>
        <v>0</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0</v>
      </c>
      <c r="U151" s="1960" t="s">
        <v>4244</v>
      </c>
      <c r="V151" s="1957">
        <f>'HSS(U)'!AA99</f>
        <v>0</v>
      </c>
      <c r="W151" s="1960"/>
      <c r="X151" s="1955">
        <f t="shared" si="17"/>
        <v>0</v>
      </c>
      <c r="Y151" s="1956" t="str">
        <f t="shared" si="18"/>
        <v xml:space="preserve">     Detailed Justification &amp; Budget Calculaation is Placed at  HSS(U). Annexure,  Sl No-142 </v>
      </c>
      <c r="Z151" s="2390">
        <f>'HSS(U)'!AC99</f>
        <v>0</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v>
      </c>
      <c r="U158" s="1960" t="s">
        <v>4243</v>
      </c>
      <c r="V158" s="1983">
        <f>'HSS(U)'!AA122</f>
        <v>0</v>
      </c>
      <c r="W158" s="1984"/>
      <c r="X158" s="1955">
        <f t="shared" ref="X158" si="20">F158+J158+L158+P158+R158+T158+V158</f>
        <v>0</v>
      </c>
      <c r="Y158" s="1956" t="str">
        <f t="shared" si="18"/>
        <v xml:space="preserve">     Detailed Justification &amp; Budget Calculaation is Placed at  HSS(U). Annexure,  Sl No-149 </v>
      </c>
      <c r="Z158" s="2390">
        <f>'HSS(U)'!AC122</f>
        <v>0</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0</v>
      </c>
      <c r="U159" s="1986"/>
      <c r="V159" s="1947">
        <f t="shared" si="21"/>
        <v>0</v>
      </c>
      <c r="W159" s="1986"/>
      <c r="X159" s="1987">
        <f>SUM(X136:X158)</f>
        <v>0</v>
      </c>
      <c r="Y159" s="1970" t="str">
        <f t="shared" si="18"/>
        <v xml:space="preserve">      </v>
      </c>
      <c r="Z159" s="183">
        <f t="shared" ref="Z159" si="22">SUM(Z136:Z158)</f>
        <v>0</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0</v>
      </c>
      <c r="U165" s="1959" t="s">
        <v>6093</v>
      </c>
      <c r="V165" s="1953">
        <f>'HSS-2_Blood Services'!X19</f>
        <v>0</v>
      </c>
      <c r="W165" s="1958"/>
      <c r="X165" s="1955">
        <f t="shared" si="23"/>
        <v>0</v>
      </c>
      <c r="Y165" s="1956" t="str">
        <f t="shared" si="18"/>
        <v xml:space="preserve">    Detailed Justification &amp; Budget Calculaation is Placed at  HSS-2_ Blood Services  Annxeure,  Sl No-155 For OOC- Detailed out in Same Annexure </v>
      </c>
      <c r="Z165" s="2390">
        <f>'HSS-2_Blood Services'!Z19</f>
        <v>0</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0</v>
      </c>
      <c r="U169" s="1960" t="s">
        <v>2286</v>
      </c>
      <c r="V169" s="1953">
        <f>'HSS-3_Community Engagement'!X7</f>
        <v>0</v>
      </c>
      <c r="W169" s="1958"/>
      <c r="X169" s="1955">
        <f t="shared" si="23"/>
        <v>0</v>
      </c>
      <c r="Y169" s="1956" t="str">
        <f t="shared" si="18"/>
        <v xml:space="preserve">     Detailed Justification &amp; Budget Calculaation is Placed at  HSS-3_ Community Engagement  Annxeure,  Sl No-159 </v>
      </c>
      <c r="Z169" s="180">
        <f>'HSS-3_Community Engagement'!Z7</f>
        <v>0</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30</v>
      </c>
      <c r="J179" s="1954">
        <f t="shared" si="15"/>
        <v>30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30</v>
      </c>
      <c r="Y179" s="1956" t="str">
        <f t="shared" si="18"/>
        <v xml:space="preserve"> Detailed Justification &amp; Budget Calculaation is Placed at  HSS-4_ Civil IPHS Annxeure,  Sl No-169     </v>
      </c>
      <c r="Z179" s="2392">
        <f t="shared" si="24"/>
        <v>30</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v>
      </c>
      <c r="S185" s="1960" t="s">
        <v>2515</v>
      </c>
      <c r="T185" s="1953">
        <f>'HSS-6 Quality Assurance'!V7</f>
        <v>0</v>
      </c>
      <c r="U185" s="1959" t="s">
        <v>6093</v>
      </c>
      <c r="V185" s="1953">
        <f>'HSS-6 Quality Assurance'!X7</f>
        <v>0</v>
      </c>
      <c r="W185" s="1958"/>
      <c r="X185" s="1955">
        <f t="shared" si="23"/>
        <v>0</v>
      </c>
      <c r="Y185" s="1956" t="str">
        <f t="shared" si="18"/>
        <v xml:space="preserve">    Detailed Justification &amp; Budget Calculaation is Placed at  HSS-6_ Quality Assurance  Annxeure,  Sl No-175 For OOC- Detailed out in Same Annexure </v>
      </c>
      <c r="Z185" s="2390">
        <f>'HSS-6 Quality Assurance'!Z7</f>
        <v>0</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v>
      </c>
      <c r="U186" s="1960" t="s">
        <v>2516</v>
      </c>
      <c r="V186" s="1953">
        <f>'HSS-6 Quality Assurance'!X56</f>
        <v>0</v>
      </c>
      <c r="W186" s="1958"/>
      <c r="X186" s="1955">
        <f t="shared" si="23"/>
        <v>0</v>
      </c>
      <c r="Y186" s="1956" t="str">
        <f t="shared" si="18"/>
        <v xml:space="preserve">     Detailed Justification &amp; Budget Calculaation is Placed at  HSS-6_ Quality Assurance  Annxeure,  Sl No-176 </v>
      </c>
      <c r="Z186" s="180">
        <f>'HSS-6 Quality Assurance'!Z56</f>
        <v>0</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0</v>
      </c>
      <c r="U188" s="1960" t="s">
        <v>2603</v>
      </c>
      <c r="V188" s="1953">
        <f>'HSS-7_Other Initiatives'!X7</f>
        <v>0</v>
      </c>
      <c r="W188" s="1958"/>
      <c r="X188" s="1955">
        <f t="shared" si="23"/>
        <v>0</v>
      </c>
      <c r="Y188" s="1956" t="str">
        <f t="shared" si="18"/>
        <v xml:space="preserve">     Detailed Justification &amp; Budget Calculaation is Placed at  HSS-7_ Other Initiatives  Annxeure,  Sl No-178 </v>
      </c>
      <c r="Z188" s="2390">
        <f>'HSS-7_Other Initiatives'!Z7</f>
        <v>0</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0</v>
      </c>
      <c r="U189" s="1960" t="s">
        <v>2604</v>
      </c>
      <c r="V189" s="1953">
        <f>'HSS-7_Other Initiatives'!X16</f>
        <v>0</v>
      </c>
      <c r="W189" s="1958"/>
      <c r="X189" s="1955">
        <f t="shared" si="23"/>
        <v>0</v>
      </c>
      <c r="Y189" s="1956" t="str">
        <f t="shared" si="18"/>
        <v xml:space="preserve">     Detailed Justification &amp; Budget Calculaation is Placed at  HSS-7_ Other Initiatives  Annxeure,  Sl No-179 </v>
      </c>
      <c r="Z189" s="2391">
        <f>'HSS-7_Other Initiatives'!Z16</f>
        <v>0</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0</v>
      </c>
      <c r="U190" s="1960" t="s">
        <v>2605</v>
      </c>
      <c r="V190" s="1953">
        <f>'HSS-7_Other Initiatives'!X35</f>
        <v>0</v>
      </c>
      <c r="W190" s="1958"/>
      <c r="X190" s="1955">
        <f t="shared" si="23"/>
        <v>0</v>
      </c>
      <c r="Y190" s="1956" t="str">
        <f t="shared" si="18"/>
        <v xml:space="preserve">     Detailed Justification &amp; Budget Calculaation is Placed at  HSS-7_ Other Initiatives  Annxeure,  Sl No-180 </v>
      </c>
      <c r="Z190" s="2390">
        <f>'HSS-7_Other Initiatives'!Z35</f>
        <v>0</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0</v>
      </c>
      <c r="S191" s="1960" t="s">
        <v>2606</v>
      </c>
      <c r="T191" s="1953">
        <f>'HSS-7_Other Initiatives'!V44</f>
        <v>0</v>
      </c>
      <c r="U191" s="1958"/>
      <c r="V191" s="1953">
        <f>'HSS-7_Other Initiatives'!X44</f>
        <v>0</v>
      </c>
      <c r="W191" s="1958"/>
      <c r="X191" s="1955">
        <f t="shared" si="23"/>
        <v>0</v>
      </c>
      <c r="Y191" s="1956" t="str">
        <f t="shared" si="18"/>
        <v xml:space="preserve">    Detailed Justification &amp; Budget Calculaation is Placed at  HSS-7_ Other Initiatives  Annxeure,  Sl No-181  </v>
      </c>
      <c r="Z191" s="2390">
        <f>'HSS-7_Other Initiatives'!Z44</f>
        <v>0</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14.438960456618164</v>
      </c>
      <c r="U195" s="1960" t="s">
        <v>4253</v>
      </c>
      <c r="V195" s="1957"/>
      <c r="W195" s="1960"/>
      <c r="X195" s="1955">
        <f t="shared" si="23"/>
        <v>14.438960456618164</v>
      </c>
      <c r="Y195" s="1956" t="str">
        <f t="shared" si="18"/>
        <v xml:space="preserve">     Detailed Justification &amp; Budget Calculaation is Placed at  HSS-8_ Inventory management  Annxeure,  Sl No-185 </v>
      </c>
      <c r="Z195" s="2390">
        <f>'HSS-9_HRH'!Z7</f>
        <v>14.438960456618164</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0</v>
      </c>
      <c r="U196" s="1960" t="s">
        <v>2658</v>
      </c>
      <c r="V196" s="1953">
        <f>'HSS-9_HRH'!X15</f>
        <v>0</v>
      </c>
      <c r="W196" s="1958"/>
      <c r="X196" s="1955">
        <f t="shared" si="23"/>
        <v>0</v>
      </c>
      <c r="Y196" s="1956" t="str">
        <f t="shared" si="18"/>
        <v xml:space="preserve">     Detailed Justification &amp; Budget Calculaation is Placed at  HSS-9_ HRH  Annxeure,  Sl No-186 </v>
      </c>
      <c r="Z196" s="2390">
        <f>'HSS-9_HRH'!Z15</f>
        <v>0</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0</v>
      </c>
      <c r="Y204" s="1967" t="s">
        <v>2770</v>
      </c>
      <c r="Z204" s="2392">
        <f>X204</f>
        <v>0</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0</v>
      </c>
      <c r="U209" s="1960" t="s">
        <v>2781</v>
      </c>
      <c r="V209" s="1983">
        <f>'HSS-14_Untied Grants'!X7</f>
        <v>0</v>
      </c>
      <c r="W209" s="1984"/>
      <c r="X209" s="1989">
        <f t="shared" ref="X209:X215" si="29">F209+J209+L209+P209+R209+T209+V209</f>
        <v>0</v>
      </c>
      <c r="Y209" s="1956" t="str">
        <f t="shared" si="25"/>
        <v xml:space="preserve">     Detailed Justification &amp; Budget Calculaation is Placed at HSS-14_ Untied Grants  Annxeure,  Sl No-199 </v>
      </c>
      <c r="Z209" s="2390">
        <f>'HSS-14_Untied Grants'!Z7</f>
        <v>0</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0</v>
      </c>
      <c r="Y211" s="1967" t="s">
        <v>3483</v>
      </c>
      <c r="Z211" s="2394">
        <f>X211</f>
        <v>0</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0</v>
      </c>
      <c r="Y212" s="1967" t="s">
        <v>3595</v>
      </c>
      <c r="Z212" s="2394">
        <f>X212</f>
        <v>0</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24.763999999999999</v>
      </c>
      <c r="Y213" s="1967" t="s">
        <v>4105</v>
      </c>
      <c r="Z213" s="2394">
        <f>X213</f>
        <v>24.763999999999999</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1.24E-2</v>
      </c>
      <c r="Y214" s="1967" t="s">
        <v>4104</v>
      </c>
      <c r="Z214" s="2394">
        <f>X214</f>
        <v>1.24E-2</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30</v>
      </c>
      <c r="J217" s="1947">
        <f t="shared" si="30"/>
        <v>30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0</v>
      </c>
      <c r="S217" s="1947">
        <f t="shared" si="30"/>
        <v>0</v>
      </c>
      <c r="T217" s="1947">
        <f t="shared" si="30"/>
        <v>14.438960456618164</v>
      </c>
      <c r="U217" s="1947">
        <f t="shared" si="30"/>
        <v>0</v>
      </c>
      <c r="V217" s="1947">
        <f t="shared" si="30"/>
        <v>0</v>
      </c>
      <c r="W217" s="1947">
        <f t="shared" si="30"/>
        <v>0</v>
      </c>
      <c r="X217" s="1947">
        <f t="shared" si="30"/>
        <v>69.215360456618157</v>
      </c>
      <c r="Y217" s="1944"/>
      <c r="Z217" s="183">
        <f t="shared" ref="Z217" si="31">SUM(Z160:Z216)</f>
        <v>69.215360456618157</v>
      </c>
      <c r="AA217" s="2391">
        <f t="shared" si="28"/>
        <v>0</v>
      </c>
    </row>
    <row r="218" spans="1:27" s="184" customFormat="1" ht="43.5" customHeight="1">
      <c r="A218" s="4769" t="s">
        <v>240</v>
      </c>
      <c r="B218" s="4769"/>
      <c r="C218" s="4769"/>
      <c r="D218" s="4769"/>
      <c r="E218" s="998"/>
      <c r="F218" s="1950">
        <f>F69+F94+F135+F159+F217</f>
        <v>0</v>
      </c>
      <c r="G218" s="1950">
        <f t="shared" ref="G218:X218" si="32">G69+G94+G135+G159+G217</f>
        <v>0</v>
      </c>
      <c r="H218" s="1950">
        <f t="shared" si="32"/>
        <v>0</v>
      </c>
      <c r="I218" s="1950">
        <f t="shared" si="32"/>
        <v>30</v>
      </c>
      <c r="J218" s="1950">
        <f t="shared" si="32"/>
        <v>30</v>
      </c>
      <c r="K218" s="1950">
        <f t="shared" si="32"/>
        <v>0</v>
      </c>
      <c r="L218" s="1950">
        <f t="shared" si="32"/>
        <v>460</v>
      </c>
      <c r="M218" s="1950">
        <f t="shared" si="32"/>
        <v>0</v>
      </c>
      <c r="N218" s="1950">
        <f t="shared" si="32"/>
        <v>0</v>
      </c>
      <c r="O218" s="1950">
        <f t="shared" si="32"/>
        <v>0</v>
      </c>
      <c r="P218" s="1950">
        <f t="shared" si="32"/>
        <v>0</v>
      </c>
      <c r="Q218" s="1950">
        <f t="shared" si="32"/>
        <v>0</v>
      </c>
      <c r="R218" s="1950">
        <f t="shared" si="32"/>
        <v>0</v>
      </c>
      <c r="S218" s="1950">
        <f t="shared" si="32"/>
        <v>0</v>
      </c>
      <c r="T218" s="1950">
        <f t="shared" si="32"/>
        <v>19.750960456618166</v>
      </c>
      <c r="U218" s="1950">
        <f t="shared" si="32"/>
        <v>0</v>
      </c>
      <c r="V218" s="1950">
        <f t="shared" si="32"/>
        <v>0</v>
      </c>
      <c r="W218" s="1950">
        <f t="shared" si="32"/>
        <v>0</v>
      </c>
      <c r="X218" s="1950">
        <f t="shared" si="32"/>
        <v>534.52736045661823</v>
      </c>
      <c r="Y218" s="1950"/>
      <c r="Z218" s="184">
        <f t="shared" ref="Z218" si="33">Z69+Z94+Z135+Z159+Z217</f>
        <v>534.52736045661823</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534.52736045661823</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7364</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0</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0</v>
      </c>
    </row>
    <row r="10" spans="1:6" ht="18" customHeight="1">
      <c r="A10" s="4751"/>
      <c r="B10" s="4753"/>
      <c r="C10" s="4753"/>
      <c r="D10" s="2476">
        <v>4</v>
      </c>
      <c r="E10" s="986" t="s">
        <v>10</v>
      </c>
      <c r="F10" s="984">
        <f>'PIP Approval _ FY 2026-27'!X10</f>
        <v>0</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0</v>
      </c>
    </row>
    <row r="13" spans="1:6" ht="18" customHeight="1">
      <c r="A13" s="4751"/>
      <c r="B13" s="4753"/>
      <c r="C13" s="4753"/>
      <c r="D13" s="2476">
        <v>7</v>
      </c>
      <c r="E13" s="986" t="s">
        <v>12</v>
      </c>
      <c r="F13" s="984">
        <f>'PIP Approval _ FY 2026-27'!X13</f>
        <v>0</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v>
      </c>
    </row>
    <row r="16" spans="1:6" ht="18" customHeight="1">
      <c r="A16" s="4751"/>
      <c r="B16" s="4753"/>
      <c r="C16" s="4753"/>
      <c r="D16" s="2476">
        <v>10</v>
      </c>
      <c r="E16" s="986" t="s">
        <v>15</v>
      </c>
      <c r="F16" s="984">
        <f>'PIP Approval _ FY 2026-27'!X16</f>
        <v>0</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0</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0</v>
      </c>
    </row>
    <row r="28" spans="1:6" ht="18" customHeight="1">
      <c r="A28" s="4751"/>
      <c r="B28" s="4752"/>
      <c r="C28" s="4752"/>
      <c r="D28" s="2475">
        <v>22</v>
      </c>
      <c r="E28" s="986" t="s">
        <v>29</v>
      </c>
      <c r="F28" s="984">
        <f>'PIP Approval _ FY 2026-27'!X28</f>
        <v>0</v>
      </c>
    </row>
    <row r="29" spans="1:6" ht="18" customHeight="1">
      <c r="A29" s="4751"/>
      <c r="B29" s="4752"/>
      <c r="C29" s="4752"/>
      <c r="D29" s="2475">
        <v>23</v>
      </c>
      <c r="E29" s="986" t="s">
        <v>30</v>
      </c>
      <c r="F29" s="984">
        <f>'PIP Approval _ FY 2026-27'!X29</f>
        <v>0</v>
      </c>
    </row>
    <row r="30" spans="1:6" ht="18" customHeight="1">
      <c r="A30" s="4751"/>
      <c r="B30" s="4752"/>
      <c r="C30" s="4752"/>
      <c r="D30" s="2475">
        <v>24</v>
      </c>
      <c r="E30" s="986" t="s">
        <v>31</v>
      </c>
      <c r="F30" s="984">
        <f>'PIP Approval _ FY 2026-27'!X30</f>
        <v>0</v>
      </c>
    </row>
    <row r="31" spans="1:6" ht="18" customHeight="1">
      <c r="A31" s="4751"/>
      <c r="B31" s="4752"/>
      <c r="C31" s="4752"/>
      <c r="D31" s="2475">
        <v>25</v>
      </c>
      <c r="E31" s="986" t="s">
        <v>32</v>
      </c>
      <c r="F31" s="984">
        <f>'PIP Approval _ FY 2026-27'!X31</f>
        <v>0</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0</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0</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0</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0</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5.3120000000000012</v>
      </c>
    </row>
    <row r="49" spans="1:6" ht="18" customHeight="1">
      <c r="A49" s="4751"/>
      <c r="B49" s="4752"/>
      <c r="C49" s="4752"/>
      <c r="D49" s="2475">
        <v>43</v>
      </c>
      <c r="E49" s="986" t="s">
        <v>48</v>
      </c>
      <c r="F49" s="984">
        <f>'PIP Approval _ FY 2026-27'!X49</f>
        <v>0</v>
      </c>
    </row>
    <row r="50" spans="1:6" ht="18" customHeight="1">
      <c r="A50" s="4751"/>
      <c r="B50" s="4752"/>
      <c r="C50" s="4752"/>
      <c r="D50" s="2475">
        <v>44</v>
      </c>
      <c r="E50" s="986" t="s">
        <v>49</v>
      </c>
      <c r="F50" s="984">
        <f>'PIP Approval _ FY 2026-27'!X50</f>
        <v>0</v>
      </c>
    </row>
    <row r="51" spans="1:6" ht="18" customHeight="1">
      <c r="A51" s="4751"/>
      <c r="B51" s="4752"/>
      <c r="C51" s="4752"/>
      <c r="D51" s="2475">
        <v>45</v>
      </c>
      <c r="E51" s="986" t="s">
        <v>50</v>
      </c>
      <c r="F51" s="984">
        <f>'PIP Approval _ FY 2026-27'!X51</f>
        <v>0</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0</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0</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0</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5.3120000000000012</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0</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v>
      </c>
      <c r="H73" s="910"/>
    </row>
    <row r="74" spans="1:8" ht="18" customHeight="1">
      <c r="A74" s="4751"/>
      <c r="B74" s="4753"/>
      <c r="C74" s="4753"/>
      <c r="D74" s="2475">
        <v>67</v>
      </c>
      <c r="E74" s="986" t="s">
        <v>78</v>
      </c>
      <c r="F74" s="984">
        <f>'PIP Approval _ FY 2026-27'!X74</f>
        <v>0</v>
      </c>
      <c r="H74" s="910"/>
    </row>
    <row r="75" spans="1:8" ht="18" customHeight="1">
      <c r="A75" s="4751"/>
      <c r="B75" s="4753"/>
      <c r="C75" s="4753"/>
      <c r="D75" s="2475">
        <v>68</v>
      </c>
      <c r="E75" s="986" t="s">
        <v>79</v>
      </c>
      <c r="F75" s="984">
        <f>'PIP Approval _ FY 2026-27'!X75</f>
        <v>0</v>
      </c>
      <c r="H75" s="910"/>
    </row>
    <row r="76" spans="1:8" ht="18" customHeight="1">
      <c r="A76" s="4751"/>
      <c r="B76" s="4752" t="s">
        <v>80</v>
      </c>
      <c r="C76" s="4752" t="s">
        <v>81</v>
      </c>
      <c r="D76" s="2475">
        <v>69</v>
      </c>
      <c r="E76" s="986" t="s">
        <v>323</v>
      </c>
      <c r="F76" s="984">
        <f>'PIP Approval _ FY 2026-27'!X76</f>
        <v>0</v>
      </c>
      <c r="H76" s="910"/>
    </row>
    <row r="77" spans="1:8" ht="18" customHeight="1">
      <c r="A77" s="4751"/>
      <c r="B77" s="4752"/>
      <c r="C77" s="4752"/>
      <c r="D77" s="2475">
        <v>70</v>
      </c>
      <c r="E77" s="986" t="s">
        <v>324</v>
      </c>
      <c r="F77" s="984">
        <f>'PIP Approval _ FY 2026-27'!X77</f>
        <v>0</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0</v>
      </c>
      <c r="H80" s="910"/>
    </row>
    <row r="81" spans="1:8" ht="18" customHeight="1">
      <c r="A81" s="4751"/>
      <c r="B81" s="4754"/>
      <c r="C81" s="4754"/>
      <c r="D81" s="2475">
        <v>74</v>
      </c>
      <c r="E81" s="986" t="s">
        <v>87</v>
      </c>
      <c r="F81" s="984">
        <f>'PIP Approval _ FY 2026-27'!X81</f>
        <v>0</v>
      </c>
      <c r="H81" s="910"/>
    </row>
    <row r="82" spans="1:8" ht="18" customHeight="1">
      <c r="A82" s="4751"/>
      <c r="B82" s="4754"/>
      <c r="C82" s="4754"/>
      <c r="D82" s="2475">
        <v>75</v>
      </c>
      <c r="E82" s="986" t="s">
        <v>88</v>
      </c>
      <c r="F82" s="984">
        <f>'PIP Approval _ FY 2026-27'!X82</f>
        <v>0</v>
      </c>
      <c r="H82" s="910"/>
    </row>
    <row r="83" spans="1:8" ht="18" customHeight="1">
      <c r="A83" s="4751"/>
      <c r="B83" s="4754"/>
      <c r="C83" s="4754"/>
      <c r="D83" s="2475">
        <v>76</v>
      </c>
      <c r="E83" s="986" t="s">
        <v>89</v>
      </c>
      <c r="F83" s="984">
        <f>'PIP Approval _ FY 2026-27'!X83</f>
        <v>0</v>
      </c>
      <c r="H83" s="910"/>
    </row>
    <row r="84" spans="1:8" ht="18" customHeight="1">
      <c r="A84" s="4751"/>
      <c r="B84" s="4754"/>
      <c r="C84" s="4754"/>
      <c r="D84" s="2475">
        <v>77</v>
      </c>
      <c r="E84" s="986" t="s">
        <v>90</v>
      </c>
      <c r="F84" s="984">
        <f>'PIP Approval _ FY 2026-27'!X84</f>
        <v>0</v>
      </c>
      <c r="H84" s="910"/>
    </row>
    <row r="85" spans="1:8" ht="18" customHeight="1">
      <c r="A85" s="4751"/>
      <c r="B85" s="4754"/>
      <c r="C85" s="4754"/>
      <c r="D85" s="2475">
        <v>78</v>
      </c>
      <c r="E85" s="986" t="s">
        <v>91</v>
      </c>
      <c r="F85" s="984">
        <f>'PIP Approval _ FY 2026-27'!X85</f>
        <v>0</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v>
      </c>
      <c r="H88" s="910"/>
    </row>
    <row r="89" spans="1:8" ht="18" customHeight="1">
      <c r="A89" s="4751"/>
      <c r="B89" s="4752"/>
      <c r="C89" s="4752"/>
      <c r="D89" s="2475">
        <v>82</v>
      </c>
      <c r="E89" s="983" t="s">
        <v>326</v>
      </c>
      <c r="F89" s="984">
        <f>'PIP Approval _ FY 2026-27'!X89</f>
        <v>0</v>
      </c>
      <c r="H89" s="910"/>
    </row>
    <row r="90" spans="1:8" ht="18" customHeight="1">
      <c r="A90" s="4751"/>
      <c r="B90" s="4752"/>
      <c r="C90" s="4752"/>
      <c r="D90" s="2475">
        <v>83</v>
      </c>
      <c r="E90" s="986" t="s">
        <v>95</v>
      </c>
      <c r="F90" s="984">
        <f>'PIP Approval _ FY 2026-27'!X90</f>
        <v>0</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0</v>
      </c>
      <c r="H94" s="910"/>
    </row>
    <row r="95" spans="1:8" ht="18" customHeight="1">
      <c r="A95" s="4751" t="s">
        <v>104</v>
      </c>
      <c r="B95" s="4752" t="s">
        <v>105</v>
      </c>
      <c r="C95" s="4752" t="s">
        <v>106</v>
      </c>
      <c r="D95" s="2475">
        <v>87</v>
      </c>
      <c r="E95" s="986" t="s">
        <v>327</v>
      </c>
      <c r="F95" s="984">
        <f>'PIP Approval _ FY 2026-27'!X95</f>
        <v>0</v>
      </c>
      <c r="H95" s="910"/>
    </row>
    <row r="96" spans="1:8" ht="18" customHeight="1">
      <c r="A96" s="4751"/>
      <c r="B96" s="4752"/>
      <c r="C96" s="4752"/>
      <c r="D96" s="2475">
        <v>88</v>
      </c>
      <c r="E96" s="986" t="s">
        <v>107</v>
      </c>
      <c r="F96" s="984">
        <f>'PIP Approval _ FY 2026-27'!X96</f>
        <v>0</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0</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0</v>
      </c>
      <c r="H105" s="910"/>
    </row>
    <row r="106" spans="1:8" ht="18" customHeight="1">
      <c r="A106" s="4751"/>
      <c r="B106" s="4754"/>
      <c r="C106" s="4754"/>
      <c r="D106" s="2475">
        <v>98</v>
      </c>
      <c r="E106" s="983" t="s">
        <v>350</v>
      </c>
      <c r="F106" s="992">
        <f>'PIP Approval _ FY 2026-27'!X106</f>
        <v>0</v>
      </c>
      <c r="H106" s="910"/>
    </row>
    <row r="107" spans="1:8" ht="18" customHeight="1">
      <c r="A107" s="4751"/>
      <c r="B107" s="4754" t="s">
        <v>113</v>
      </c>
      <c r="C107" s="4754" t="s">
        <v>114</v>
      </c>
      <c r="D107" s="2475">
        <v>99</v>
      </c>
      <c r="E107" s="986" t="s">
        <v>115</v>
      </c>
      <c r="F107" s="984">
        <f>'PIP Approval _ FY 2026-27'!X107</f>
        <v>0</v>
      </c>
      <c r="H107" s="910"/>
    </row>
    <row r="108" spans="1:8" ht="18" customHeight="1">
      <c r="A108" s="4751"/>
      <c r="B108" s="4754"/>
      <c r="C108" s="4754"/>
      <c r="D108" s="2475">
        <v>100</v>
      </c>
      <c r="E108" s="986" t="s">
        <v>116</v>
      </c>
      <c r="F108" s="984">
        <f>'PIP Approval _ FY 2026-27'!X108</f>
        <v>0</v>
      </c>
      <c r="H108" s="910"/>
    </row>
    <row r="109" spans="1:8" ht="18" customHeight="1">
      <c r="A109" s="4751"/>
      <c r="B109" s="4754"/>
      <c r="C109" s="4754"/>
      <c r="D109" s="2475">
        <v>101</v>
      </c>
      <c r="E109" s="986" t="s">
        <v>117</v>
      </c>
      <c r="F109" s="984">
        <f>'PIP Approval _ FY 2026-27'!X109</f>
        <v>0</v>
      </c>
      <c r="H109" s="910"/>
    </row>
    <row r="110" spans="1:8" s="3" customFormat="1" ht="18" customHeight="1">
      <c r="A110" s="4751"/>
      <c r="B110" s="4754"/>
      <c r="C110" s="4754"/>
      <c r="D110" s="2475">
        <v>102</v>
      </c>
      <c r="E110" s="986" t="s">
        <v>118</v>
      </c>
      <c r="F110" s="984">
        <f>'PIP Approval _ FY 2026-27'!X110</f>
        <v>0</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0</v>
      </c>
      <c r="H112" s="910"/>
    </row>
    <row r="113" spans="1:8" ht="18" customHeight="1">
      <c r="A113" s="4751"/>
      <c r="B113" s="4754"/>
      <c r="C113" s="4754"/>
      <c r="D113" s="2475">
        <v>105</v>
      </c>
      <c r="E113" s="986" t="s">
        <v>333</v>
      </c>
      <c r="F113" s="984">
        <f>'PIP Approval _ FY 2026-27'!X113</f>
        <v>0</v>
      </c>
      <c r="H113" s="910"/>
    </row>
    <row r="114" spans="1:8" ht="18" customHeight="1">
      <c r="A114" s="4751"/>
      <c r="B114" s="4754"/>
      <c r="C114" s="4754"/>
      <c r="D114" s="2475">
        <v>106</v>
      </c>
      <c r="E114" s="986" t="s">
        <v>122</v>
      </c>
      <c r="F114" s="984">
        <f>'PIP Approval _ FY 2026-27'!X114</f>
        <v>0</v>
      </c>
      <c r="H114" s="910"/>
    </row>
    <row r="115" spans="1:8" ht="18" customHeight="1">
      <c r="A115" s="4751"/>
      <c r="B115" s="4754" t="s">
        <v>123</v>
      </c>
      <c r="C115" s="4754" t="s">
        <v>279</v>
      </c>
      <c r="D115" s="2475">
        <v>107</v>
      </c>
      <c r="E115" s="986" t="s">
        <v>124</v>
      </c>
      <c r="F115" s="984">
        <f>'PIP Approval _ FY 2026-27'!X115</f>
        <v>0</v>
      </c>
      <c r="H115" s="910"/>
    </row>
    <row r="116" spans="1:8" ht="18" customHeight="1">
      <c r="A116" s="4751"/>
      <c r="B116" s="4754"/>
      <c r="C116" s="4754"/>
      <c r="D116" s="2475">
        <v>108</v>
      </c>
      <c r="E116" s="986" t="s">
        <v>125</v>
      </c>
      <c r="F116" s="984">
        <f>'PIP Approval _ FY 2026-27'!X116</f>
        <v>0</v>
      </c>
      <c r="H116" s="910"/>
    </row>
    <row r="117" spans="1:8" ht="18" customHeight="1">
      <c r="A117" s="4751"/>
      <c r="B117" s="4754"/>
      <c r="C117" s="4754"/>
      <c r="D117" s="2475">
        <v>109</v>
      </c>
      <c r="E117" s="986" t="s">
        <v>126</v>
      </c>
      <c r="F117" s="984">
        <f>'PIP Approval _ FY 2026-27'!X117</f>
        <v>460</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0</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0</v>
      </c>
      <c r="H122" s="910"/>
    </row>
    <row r="123" spans="1:8" ht="18" customHeight="1">
      <c r="A123" s="4751"/>
      <c r="B123" s="4752" t="s">
        <v>134</v>
      </c>
      <c r="C123" s="4752" t="s">
        <v>135</v>
      </c>
      <c r="D123" s="2475">
        <v>115</v>
      </c>
      <c r="E123" s="986" t="s">
        <v>136</v>
      </c>
      <c r="F123" s="984">
        <f>'PIP Approval _ FY 2026-27'!X123</f>
        <v>0</v>
      </c>
      <c r="H123" s="910"/>
    </row>
    <row r="124" spans="1:8" ht="18" customHeight="1">
      <c r="A124" s="4751"/>
      <c r="B124" s="4752"/>
      <c r="C124" s="4752"/>
      <c r="D124" s="2475">
        <v>116</v>
      </c>
      <c r="E124" s="986" t="s">
        <v>137</v>
      </c>
      <c r="F124" s="984">
        <f>'PIP Approval _ FY 2026-27'!X124</f>
        <v>0</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0</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0</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460</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0</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0</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0</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v>
      </c>
      <c r="H145" s="910"/>
    </row>
    <row r="146" spans="1:8" ht="18" customHeight="1">
      <c r="A146" s="4751"/>
      <c r="B146" s="4752" t="s">
        <v>167</v>
      </c>
      <c r="C146" s="4752" t="s">
        <v>168</v>
      </c>
      <c r="D146" s="2475">
        <v>137</v>
      </c>
      <c r="E146" s="986" t="s">
        <v>169</v>
      </c>
      <c r="F146" s="984">
        <f>'PIP Approval _ FY 2026-27'!X146</f>
        <v>0</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0</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0</v>
      </c>
      <c r="H151" s="910"/>
    </row>
    <row r="152" spans="1:8" ht="18" customHeight="1">
      <c r="A152" s="4751"/>
      <c r="B152" s="4752"/>
      <c r="C152" s="4752"/>
      <c r="D152" s="2475">
        <v>143</v>
      </c>
      <c r="E152" s="986" t="s">
        <v>336</v>
      </c>
      <c r="F152" s="984">
        <f>'PIP Approval _ FY 2026-27'!X152</f>
        <v>0</v>
      </c>
      <c r="H152" s="910"/>
    </row>
    <row r="153" spans="1:8" ht="18" customHeight="1">
      <c r="A153" s="4751"/>
      <c r="B153" s="4752"/>
      <c r="C153" s="4752"/>
      <c r="D153" s="2475">
        <v>144</v>
      </c>
      <c r="E153" s="986" t="s">
        <v>179</v>
      </c>
      <c r="F153" s="984">
        <f>'PIP Approval _ FY 2026-27'!X153</f>
        <v>0</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v>
      </c>
      <c r="H155" s="910"/>
    </row>
    <row r="156" spans="1:8" ht="18" customHeight="1">
      <c r="A156" s="4751"/>
      <c r="B156" s="2475" t="s">
        <v>183</v>
      </c>
      <c r="C156" s="2475" t="s">
        <v>184</v>
      </c>
      <c r="D156" s="2475">
        <v>147</v>
      </c>
      <c r="E156" s="996" t="s">
        <v>88</v>
      </c>
      <c r="F156" s="984">
        <f>'PIP Approval _ FY 2026-27'!X156</f>
        <v>0</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0</v>
      </c>
      <c r="H158" s="910"/>
    </row>
    <row r="159" spans="1:8" s="2474" customFormat="1" ht="18" customHeight="1">
      <c r="A159" s="4751"/>
      <c r="B159" s="4760" t="s">
        <v>295</v>
      </c>
      <c r="C159" s="4760"/>
      <c r="D159" s="4775"/>
      <c r="E159" s="991"/>
      <c r="F159" s="981">
        <f>'PIP Approval _ FY 2026-27'!X159</f>
        <v>0</v>
      </c>
      <c r="H159" s="910"/>
    </row>
    <row r="160" spans="1:8" ht="18" customHeight="1">
      <c r="A160" s="4761" t="s">
        <v>191</v>
      </c>
      <c r="B160" s="4752" t="s">
        <v>192</v>
      </c>
      <c r="C160" s="4752" t="s">
        <v>159</v>
      </c>
      <c r="D160" s="2476">
        <v>150</v>
      </c>
      <c r="E160" s="994" t="s">
        <v>355</v>
      </c>
      <c r="F160" s="984">
        <f>'PIP Approval _ FY 2026-27'!X160</f>
        <v>0</v>
      </c>
      <c r="H160" s="910"/>
    </row>
    <row r="161" spans="1:8" ht="18" customHeight="1">
      <c r="A161" s="4762"/>
      <c r="B161" s="4752"/>
      <c r="C161" s="4752"/>
      <c r="D161" s="2476">
        <v>151</v>
      </c>
      <c r="E161" s="994" t="s">
        <v>356</v>
      </c>
      <c r="F161" s="984">
        <f>'PIP Approval _ FY 2026-27'!X161</f>
        <v>0</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0</v>
      </c>
      <c r="H165" s="910"/>
    </row>
    <row r="166" spans="1:8" ht="18" customHeight="1">
      <c r="A166" s="4762"/>
      <c r="B166" s="4752"/>
      <c r="C166" s="4752"/>
      <c r="D166" s="2476">
        <v>156</v>
      </c>
      <c r="E166" s="986" t="s">
        <v>198</v>
      </c>
      <c r="F166" s="984">
        <f>'PIP Approval _ FY 2026-27'!X166</f>
        <v>0</v>
      </c>
      <c r="H166" s="910"/>
    </row>
    <row r="167" spans="1:8" ht="18" customHeight="1">
      <c r="A167" s="4762"/>
      <c r="B167" s="4752"/>
      <c r="C167" s="4752"/>
      <c r="D167" s="2476">
        <v>157</v>
      </c>
      <c r="E167" s="986" t="s">
        <v>337</v>
      </c>
      <c r="F167" s="984">
        <f>'PIP Approval _ FY 2026-27'!X167</f>
        <v>0</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0</v>
      </c>
      <c r="H169" s="910"/>
    </row>
    <row r="170" spans="1:8" ht="18" customHeight="1">
      <c r="A170" s="4762"/>
      <c r="B170" s="4752"/>
      <c r="C170" s="4752"/>
      <c r="D170" s="2476">
        <v>160</v>
      </c>
      <c r="E170" s="986" t="s">
        <v>200</v>
      </c>
      <c r="F170" s="984">
        <f>'PIP Approval _ FY 2026-27'!X170</f>
        <v>0</v>
      </c>
      <c r="H170" s="910"/>
    </row>
    <row r="171" spans="1:8" ht="18" customHeight="1">
      <c r="A171" s="4762"/>
      <c r="B171" s="4752"/>
      <c r="C171" s="4752"/>
      <c r="D171" s="2476">
        <v>161</v>
      </c>
      <c r="E171" s="986" t="s">
        <v>164</v>
      </c>
      <c r="F171" s="984">
        <f>'PIP Approval _ FY 2026-27'!X171</f>
        <v>0</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0</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0</v>
      </c>
      <c r="H176" s="910"/>
    </row>
    <row r="177" spans="1:8" ht="18" customHeight="1">
      <c r="A177" s="4762"/>
      <c r="B177" s="4752"/>
      <c r="C177" s="4753"/>
      <c r="D177" s="2476">
        <v>167</v>
      </c>
      <c r="E177" s="986" t="s">
        <v>207</v>
      </c>
      <c r="F177" s="984">
        <f>'PIP Approval _ FY 2026-27'!X177</f>
        <v>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30</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0</v>
      </c>
      <c r="H185" s="910"/>
    </row>
    <row r="186" spans="1:8" ht="18" customHeight="1">
      <c r="A186" s="4762"/>
      <c r="B186" s="4753"/>
      <c r="C186" s="4753"/>
      <c r="D186" s="2476">
        <v>176</v>
      </c>
      <c r="E186" s="986" t="s">
        <v>174</v>
      </c>
      <c r="F186" s="984">
        <f>'PIP Approval _ FY 2026-27'!X186</f>
        <v>0</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0</v>
      </c>
      <c r="H188" s="910"/>
    </row>
    <row r="189" spans="1:8" ht="18" customHeight="1">
      <c r="A189" s="4762"/>
      <c r="B189" s="4753"/>
      <c r="C189" s="4753"/>
      <c r="D189" s="2476">
        <v>179</v>
      </c>
      <c r="E189" s="986" t="s">
        <v>88</v>
      </c>
      <c r="F189" s="984">
        <f>'PIP Approval _ FY 2026-27'!X189</f>
        <v>0</v>
      </c>
      <c r="H189" s="910"/>
    </row>
    <row r="190" spans="1:8" ht="18" customHeight="1">
      <c r="A190" s="4762"/>
      <c r="B190" s="4753"/>
      <c r="C190" s="4753"/>
      <c r="D190" s="2476">
        <v>180</v>
      </c>
      <c r="E190" s="986" t="s">
        <v>219</v>
      </c>
      <c r="F190" s="984">
        <f>'PIP Approval _ FY 2026-27'!X190</f>
        <v>0</v>
      </c>
      <c r="H190" s="910"/>
    </row>
    <row r="191" spans="1:8" ht="18" customHeight="1">
      <c r="A191" s="4762"/>
      <c r="B191" s="4753"/>
      <c r="C191" s="4753"/>
      <c r="D191" s="2476">
        <v>181</v>
      </c>
      <c r="E191" s="986" t="s">
        <v>220</v>
      </c>
      <c r="F191" s="984">
        <f>'PIP Approval _ FY 2026-27'!X191</f>
        <v>0</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14.438960456618164</v>
      </c>
      <c r="H195" s="910"/>
    </row>
    <row r="196" spans="1:8" ht="18" customHeight="1">
      <c r="A196" s="4762"/>
      <c r="B196" s="4752"/>
      <c r="C196" s="4752"/>
      <c r="D196" s="2476">
        <v>186</v>
      </c>
      <c r="E196" s="986" t="s">
        <v>336</v>
      </c>
      <c r="F196" s="984">
        <f>'PIP Approval _ FY 2026-27'!X196</f>
        <v>0</v>
      </c>
      <c r="H196" s="910"/>
    </row>
    <row r="197" spans="1:8" ht="18" customHeight="1">
      <c r="A197" s="4762"/>
      <c r="B197" s="4752"/>
      <c r="C197" s="4752"/>
      <c r="D197" s="2476">
        <v>187</v>
      </c>
      <c r="E197" s="986" t="s">
        <v>227</v>
      </c>
      <c r="F197" s="984">
        <f>'PIP Approval _ FY 2026-27'!X197</f>
        <v>0</v>
      </c>
      <c r="H197" s="910"/>
    </row>
    <row r="198" spans="1:8" ht="18" customHeight="1">
      <c r="A198" s="4762"/>
      <c r="B198" s="4752"/>
      <c r="C198" s="4752"/>
      <c r="D198" s="2476">
        <v>188</v>
      </c>
      <c r="E198" s="986" t="s">
        <v>179</v>
      </c>
      <c r="F198" s="984">
        <f>'PIP Approval _ FY 2026-27'!X198</f>
        <v>0</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0</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0</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0</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0</v>
      </c>
      <c r="H211" s="910"/>
    </row>
    <row r="212" spans="1:8" s="2479" customFormat="1" ht="18" customHeight="1">
      <c r="A212" s="4762"/>
      <c r="B212" s="2475" t="s">
        <v>289</v>
      </c>
      <c r="C212" s="2475" t="s">
        <v>255</v>
      </c>
      <c r="D212" s="2476">
        <v>202</v>
      </c>
      <c r="E212" s="997" t="s">
        <v>298</v>
      </c>
      <c r="F212" s="984">
        <f>'PIP Approval _ FY 2026-27'!X212</f>
        <v>0</v>
      </c>
      <c r="H212" s="910"/>
    </row>
    <row r="213" spans="1:8" s="2479" customFormat="1" ht="36" customHeight="1">
      <c r="A213" s="4762"/>
      <c r="B213" s="2475" t="s">
        <v>290</v>
      </c>
      <c r="C213" s="2475" t="s">
        <v>292</v>
      </c>
      <c r="D213" s="2476">
        <v>203</v>
      </c>
      <c r="E213" s="997" t="s">
        <v>306</v>
      </c>
      <c r="F213" s="984">
        <f>'PIP Approval _ FY 2026-27'!X213</f>
        <v>24.763999999999999</v>
      </c>
      <c r="H213" s="910"/>
    </row>
    <row r="214" spans="1:8" s="2479" customFormat="1" ht="18" customHeight="1">
      <c r="A214" s="4762"/>
      <c r="B214" s="2475" t="s">
        <v>291</v>
      </c>
      <c r="C214" s="2475" t="s">
        <v>256</v>
      </c>
      <c r="D214" s="2476">
        <v>204</v>
      </c>
      <c r="E214" s="997" t="s">
        <v>342</v>
      </c>
      <c r="F214" s="984">
        <f>'PIP Approval _ FY 2026-27'!X214</f>
        <v>1.24E-2</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0</v>
      </c>
      <c r="H216" s="910"/>
    </row>
    <row r="217" spans="1:8" s="2474" customFormat="1" ht="18" customHeight="1">
      <c r="A217" s="4763"/>
      <c r="B217" s="4760" t="s">
        <v>294</v>
      </c>
      <c r="C217" s="4760"/>
      <c r="D217" s="4775"/>
      <c r="E217" s="991"/>
      <c r="F217" s="981">
        <f>'PIP Approval _ FY 2026-27'!X217</f>
        <v>69.215360456618157</v>
      </c>
      <c r="H217" s="910"/>
    </row>
    <row r="218" spans="1:8" s="5" customFormat="1" ht="18" customHeight="1">
      <c r="A218" s="4769" t="s">
        <v>240</v>
      </c>
      <c r="B218" s="4779"/>
      <c r="C218" s="4779"/>
      <c r="D218" s="4780"/>
      <c r="E218" s="998"/>
      <c r="F218" s="999">
        <f>'PIP Approval _ FY 2026-27'!X218</f>
        <v>534.52736045661823</v>
      </c>
      <c r="H218" s="910"/>
    </row>
    <row r="219" spans="1:8" ht="18" customHeight="1">
      <c r="A219" s="2478"/>
      <c r="B219" s="4757" t="s">
        <v>4336</v>
      </c>
      <c r="C219" s="4757"/>
      <c r="D219" s="4757"/>
      <c r="E219" s="4757"/>
      <c r="F219" s="982">
        <f>'PIP Approval _ FY 2026-27'!X219</f>
        <v>0</v>
      </c>
      <c r="H219" s="910"/>
    </row>
    <row r="220" spans="1:8" ht="18" customHeight="1">
      <c r="A220" s="2478"/>
      <c r="B220" s="4757" t="s">
        <v>2034</v>
      </c>
      <c r="C220" s="4757"/>
      <c r="D220" s="4757"/>
      <c r="E220" s="4757"/>
      <c r="F220" s="982">
        <f>F218+F219</f>
        <v>534.52736045661823</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7364</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51"/>
      <c r="B10" s="4753"/>
      <c r="C10" s="4753"/>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51"/>
      <c r="B13" s="4753"/>
      <c r="C13" s="4753"/>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51"/>
      <c r="B16" s="4753"/>
      <c r="C16" s="4753"/>
      <c r="D16" s="1822">
        <v>10</v>
      </c>
      <c r="E16" s="986" t="s">
        <v>15</v>
      </c>
      <c r="F16" s="984">
        <f>'PIP Approval _ FY 2026-27'!X16</f>
        <v>0</v>
      </c>
      <c r="G16" s="984">
        <f>'PIP Approval _ FY 2026-27'!F16</f>
        <v>0</v>
      </c>
      <c r="H16" s="984">
        <f>'PIP Approval _ FY 2026-27'!J16</f>
        <v>0</v>
      </c>
      <c r="I16" s="984">
        <f>'PIP Approval _ FY 2026-27'!L16</f>
        <v>0</v>
      </c>
      <c r="J16" s="984">
        <f>'PIP Approval _ FY 2026-27'!P16</f>
        <v>0</v>
      </c>
      <c r="K16" s="984">
        <f>'PIP Approval _ FY 2026-27'!R16</f>
        <v>0</v>
      </c>
      <c r="L16" s="984">
        <f>'PIP Approval _ FY 2026-27'!T16</f>
        <v>0</v>
      </c>
      <c r="M16" s="984">
        <f>'PIP Approval _ FY 2026-27'!V16</f>
        <v>0</v>
      </c>
      <c r="N16" s="985">
        <f t="shared" si="0"/>
        <v>0</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51"/>
      <c r="B28" s="4752"/>
      <c r="C28" s="4752"/>
      <c r="D28" s="1820">
        <v>22</v>
      </c>
      <c r="E28" s="986" t="s">
        <v>29</v>
      </c>
      <c r="F28" s="984">
        <f>'PIP Approval _ FY 2026-27'!X28</f>
        <v>0</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0</v>
      </c>
      <c r="M28" s="984">
        <f>'PIP Approval _ FY 2026-27'!V28</f>
        <v>0</v>
      </c>
      <c r="N28" s="985">
        <f t="shared" si="0"/>
        <v>0</v>
      </c>
      <c r="O28" s="911">
        <f t="shared" si="1"/>
        <v>0</v>
      </c>
    </row>
    <row r="29" spans="1:15">
      <c r="A29" s="4751"/>
      <c r="B29" s="4752"/>
      <c r="C29" s="4752"/>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51"/>
      <c r="B30" s="4752"/>
      <c r="C30" s="4752"/>
      <c r="D30" s="1820">
        <v>24</v>
      </c>
      <c r="E30" s="986" t="s">
        <v>31</v>
      </c>
      <c r="F30" s="984">
        <f>'PIP Approval _ FY 2026-27'!X30</f>
        <v>0</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0</v>
      </c>
      <c r="M30" s="984">
        <f>'PIP Approval _ FY 2026-27'!V30</f>
        <v>0</v>
      </c>
      <c r="N30" s="985">
        <f t="shared" si="0"/>
        <v>0</v>
      </c>
      <c r="O30" s="911">
        <f t="shared" si="1"/>
        <v>0</v>
      </c>
    </row>
    <row r="31" spans="1:15">
      <c r="A31" s="4751"/>
      <c r="B31" s="4752"/>
      <c r="C31" s="4752"/>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0</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0</v>
      </c>
      <c r="M38" s="984">
        <f>'PIP Approval _ FY 2026-27'!V38</f>
        <v>0</v>
      </c>
      <c r="N38" s="985">
        <f t="shared" si="0"/>
        <v>0</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0</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v>
      </c>
      <c r="M41" s="984">
        <f>'PIP Approval _ FY 2026-27'!V41</f>
        <v>0</v>
      </c>
      <c r="N41" s="985">
        <f t="shared" si="0"/>
        <v>0</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5.3120000000000012</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5.3120000000000012</v>
      </c>
      <c r="M48" s="984">
        <f>'PIP Approval _ FY 2026-27'!V48</f>
        <v>0</v>
      </c>
      <c r="N48" s="985">
        <f t="shared" si="0"/>
        <v>5.3120000000000012</v>
      </c>
      <c r="O48" s="911">
        <f t="shared" si="1"/>
        <v>0</v>
      </c>
    </row>
    <row r="49" spans="1:15">
      <c r="A49" s="4751"/>
      <c r="B49" s="4752"/>
      <c r="C49" s="4752"/>
      <c r="D49" s="1820">
        <v>43</v>
      </c>
      <c r="E49" s="986" t="s">
        <v>48</v>
      </c>
      <c r="F49" s="984">
        <f>'PIP Approval _ FY 2026-27'!X49</f>
        <v>0</v>
      </c>
      <c r="G49" s="984">
        <f>'PIP Approval _ FY 2026-27'!F49</f>
        <v>0</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v>
      </c>
      <c r="O49" s="911">
        <f t="shared" si="1"/>
        <v>0</v>
      </c>
    </row>
    <row r="50" spans="1:15">
      <c r="A50" s="4751"/>
      <c r="B50" s="4752"/>
      <c r="C50" s="4752"/>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51"/>
      <c r="B51" s="4752"/>
      <c r="C51" s="4752"/>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0</v>
      </c>
      <c r="M60" s="984">
        <f>'PIP Approval _ FY 2026-27'!V60</f>
        <v>0</v>
      </c>
      <c r="N60" s="985">
        <f t="shared" si="0"/>
        <v>0</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0</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0</v>
      </c>
      <c r="M63" s="984">
        <f>'PIP Approval _ FY 2026-27'!V63</f>
        <v>0</v>
      </c>
      <c r="N63" s="985">
        <f t="shared" si="0"/>
        <v>0</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5.3120000000000012</v>
      </c>
      <c r="G69" s="1944">
        <f t="shared" ref="G69:N69" si="2">SUM(G7:G68)</f>
        <v>0</v>
      </c>
      <c r="H69" s="1944">
        <f t="shared" si="2"/>
        <v>0</v>
      </c>
      <c r="I69" s="1944">
        <f t="shared" si="2"/>
        <v>0</v>
      </c>
      <c r="J69" s="1944">
        <f t="shared" si="2"/>
        <v>0</v>
      </c>
      <c r="K69" s="1944">
        <f t="shared" si="2"/>
        <v>0</v>
      </c>
      <c r="L69" s="1944">
        <f t="shared" si="2"/>
        <v>5.3120000000000012</v>
      </c>
      <c r="M69" s="1944">
        <f t="shared" si="2"/>
        <v>0</v>
      </c>
      <c r="N69" s="1944">
        <f t="shared" si="2"/>
        <v>5.3120000000000012</v>
      </c>
      <c r="O69" s="911">
        <f t="shared" si="1"/>
        <v>0</v>
      </c>
    </row>
    <row r="70" spans="1:15" ht="60">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51"/>
      <c r="B74" s="4753"/>
      <c r="C74" s="4753"/>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51"/>
      <c r="B75" s="4753"/>
      <c r="C75" s="4753"/>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51"/>
      <c r="B76" s="4752" t="s">
        <v>80</v>
      </c>
      <c r="C76" s="4752"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51"/>
      <c r="B77" s="4752"/>
      <c r="C77" s="4752"/>
      <c r="D77" s="1820">
        <v>70</v>
      </c>
      <c r="E77" s="986" t="s">
        <v>324</v>
      </c>
      <c r="F77" s="984">
        <f>'PIP Approval _ FY 2026-27'!X77</f>
        <v>0</v>
      </c>
      <c r="G77" s="984">
        <f>'PIP Approval _ FY 2026-27'!F77</f>
        <v>0</v>
      </c>
      <c r="H77" s="984">
        <f>'PIP Approval _ FY 2026-27'!J77</f>
        <v>0</v>
      </c>
      <c r="I77" s="984">
        <f>'PIP Approval _ FY 2026-27'!L77</f>
        <v>0</v>
      </c>
      <c r="J77" s="984">
        <f>'PIP Approval _ FY 2026-27'!P77</f>
        <v>0</v>
      </c>
      <c r="K77" s="984">
        <f>'PIP Approval _ FY 2026-27'!R77</f>
        <v>0</v>
      </c>
      <c r="L77" s="984">
        <f>'PIP Approval _ FY 2026-27'!T77</f>
        <v>0</v>
      </c>
      <c r="M77" s="984">
        <f>'PIP Approval _ FY 2026-27'!V77</f>
        <v>0</v>
      </c>
      <c r="N77" s="985">
        <f t="shared" si="3"/>
        <v>0</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51"/>
      <c r="B81" s="4754"/>
      <c r="C81" s="4754"/>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51"/>
      <c r="B82" s="4754"/>
      <c r="C82" s="4754"/>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51"/>
      <c r="B83" s="4754"/>
      <c r="C83" s="4754"/>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51"/>
      <c r="B84" s="4754"/>
      <c r="C84" s="4754"/>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51"/>
      <c r="B85" s="4754"/>
      <c r="C85" s="4754"/>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51"/>
      <c r="B89" s="4752"/>
      <c r="C89" s="4752"/>
      <c r="D89" s="1820">
        <v>82</v>
      </c>
      <c r="E89" s="1952" t="s">
        <v>326</v>
      </c>
      <c r="F89" s="984">
        <f>'PIP Approval _ FY 2026-27'!X89</f>
        <v>0</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v>
      </c>
      <c r="M89" s="984">
        <f>'PIP Approval _ FY 2026-27'!V89</f>
        <v>0</v>
      </c>
      <c r="N89" s="985">
        <f t="shared" si="3"/>
        <v>0</v>
      </c>
      <c r="O89" s="911">
        <f t="shared" si="4"/>
        <v>0</v>
      </c>
    </row>
    <row r="90" spans="1:15">
      <c r="A90" s="4751"/>
      <c r="B90" s="4752"/>
      <c r="C90" s="4752"/>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0</v>
      </c>
      <c r="G94" s="1944">
        <f t="shared" ref="G94:N94" si="5">SUM(G70:G93)</f>
        <v>0</v>
      </c>
      <c r="H94" s="1944">
        <f t="shared" si="5"/>
        <v>0</v>
      </c>
      <c r="I94" s="1944">
        <f t="shared" si="5"/>
        <v>0</v>
      </c>
      <c r="J94" s="1944">
        <f t="shared" si="5"/>
        <v>0</v>
      </c>
      <c r="K94" s="1944">
        <f t="shared" si="5"/>
        <v>0</v>
      </c>
      <c r="L94" s="1944">
        <f t="shared" si="5"/>
        <v>0</v>
      </c>
      <c r="M94" s="1944">
        <f t="shared" si="5"/>
        <v>0</v>
      </c>
      <c r="N94" s="1944">
        <f t="shared" si="5"/>
        <v>0</v>
      </c>
      <c r="O94" s="911">
        <f t="shared" si="4"/>
        <v>0</v>
      </c>
    </row>
    <row r="95" spans="1:15">
      <c r="A95" s="4751" t="s">
        <v>104</v>
      </c>
      <c r="B95" s="4752" t="s">
        <v>105</v>
      </c>
      <c r="C95" s="4752"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51"/>
      <c r="B96" s="4752"/>
      <c r="C96" s="4752"/>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0</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0</v>
      </c>
      <c r="M99" s="984">
        <f>'PIP Approval _ FY 2026-27'!V99</f>
        <v>0</v>
      </c>
      <c r="N99" s="985">
        <f t="shared" si="3"/>
        <v>0</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0</v>
      </c>
      <c r="G105" s="984">
        <f>'PIP Approval _ FY 2026-27'!F105</f>
        <v>0</v>
      </c>
      <c r="H105" s="984">
        <f>'PIP Approval _ FY 2026-27'!J105</f>
        <v>0</v>
      </c>
      <c r="I105" s="984">
        <f>'PIP Approval _ FY 2026-27'!L105</f>
        <v>0</v>
      </c>
      <c r="J105" s="984">
        <f>'PIP Approval _ FY 2026-27'!P105</f>
        <v>0</v>
      </c>
      <c r="K105" s="984">
        <f>'PIP Approval _ FY 2026-27'!R105</f>
        <v>0</v>
      </c>
      <c r="L105" s="984">
        <f>'PIP Approval _ FY 2026-27'!T105</f>
        <v>0</v>
      </c>
      <c r="M105" s="984">
        <f>'PIP Approval _ FY 2026-27'!V105</f>
        <v>0</v>
      </c>
      <c r="N105" s="985">
        <f t="shared" si="3"/>
        <v>0</v>
      </c>
      <c r="O105" s="911">
        <f t="shared" si="4"/>
        <v>0</v>
      </c>
    </row>
    <row r="106" spans="1:15">
      <c r="A106" s="4751"/>
      <c r="B106" s="4754"/>
      <c r="C106" s="4754"/>
      <c r="D106" s="1820">
        <v>98</v>
      </c>
      <c r="E106" s="1952" t="s">
        <v>350</v>
      </c>
      <c r="F106" s="992">
        <f>'PIP Approval _ FY 2026-27'!X106</f>
        <v>0</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v>
      </c>
      <c r="M106" s="992">
        <f>'PIP Approval _ FY 2026-27'!V106</f>
        <v>0</v>
      </c>
      <c r="N106" s="993">
        <f t="shared" si="3"/>
        <v>0</v>
      </c>
      <c r="O106" s="911">
        <f t="shared" si="4"/>
        <v>0</v>
      </c>
    </row>
    <row r="107" spans="1:15">
      <c r="A107" s="4751"/>
      <c r="B107" s="4754" t="s">
        <v>113</v>
      </c>
      <c r="C107" s="4754" t="s">
        <v>114</v>
      </c>
      <c r="D107" s="1820">
        <v>99</v>
      </c>
      <c r="E107" s="986" t="s">
        <v>115</v>
      </c>
      <c r="F107" s="984">
        <f>'PIP Approval _ FY 2026-27'!X107</f>
        <v>0</v>
      </c>
      <c r="G107" s="984">
        <f>'PIP Approval _ FY 2026-27'!F107</f>
        <v>0</v>
      </c>
      <c r="H107" s="984">
        <f>'PIP Approval _ FY 2026-27'!J107</f>
        <v>0</v>
      </c>
      <c r="I107" s="984">
        <f>'PIP Approval _ FY 2026-27'!L107</f>
        <v>0</v>
      </c>
      <c r="J107" s="984">
        <f>'PIP Approval _ FY 2026-27'!P107</f>
        <v>0</v>
      </c>
      <c r="K107" s="984">
        <f>'PIP Approval _ FY 2026-27'!R107</f>
        <v>0</v>
      </c>
      <c r="L107" s="984">
        <f>'PIP Approval _ FY 2026-27'!T107</f>
        <v>0</v>
      </c>
      <c r="M107" s="984">
        <f>'PIP Approval _ FY 2026-27'!V107</f>
        <v>0</v>
      </c>
      <c r="N107" s="985">
        <f t="shared" si="3"/>
        <v>0</v>
      </c>
      <c r="O107" s="911">
        <f t="shared" si="4"/>
        <v>0</v>
      </c>
    </row>
    <row r="108" spans="1:15">
      <c r="A108" s="4751"/>
      <c r="B108" s="4754"/>
      <c r="C108" s="4754"/>
      <c r="D108" s="1820">
        <v>100</v>
      </c>
      <c r="E108" s="986" t="s">
        <v>116</v>
      </c>
      <c r="F108" s="984">
        <f>'PIP Approval _ FY 2026-27'!X108</f>
        <v>0</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v>
      </c>
      <c r="M108" s="984">
        <f>'PIP Approval _ FY 2026-27'!V108</f>
        <v>0</v>
      </c>
      <c r="N108" s="985">
        <f t="shared" si="3"/>
        <v>0</v>
      </c>
      <c r="O108" s="911">
        <f t="shared" si="4"/>
        <v>0</v>
      </c>
    </row>
    <row r="109" spans="1:15">
      <c r="A109" s="4751"/>
      <c r="B109" s="4754"/>
      <c r="C109" s="4754"/>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51"/>
      <c r="B110" s="4754"/>
      <c r="C110" s="4754"/>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51"/>
      <c r="B113" s="4754"/>
      <c r="C113" s="4754"/>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51"/>
      <c r="B114" s="4754"/>
      <c r="C114" s="4754"/>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51"/>
      <c r="B115" s="4754" t="s">
        <v>123</v>
      </c>
      <c r="C115" s="4754" t="s">
        <v>279</v>
      </c>
      <c r="D115" s="1820">
        <v>107</v>
      </c>
      <c r="E115" s="986" t="s">
        <v>124</v>
      </c>
      <c r="F115" s="984">
        <f>'PIP Approval _ FY 2026-27'!X115</f>
        <v>0</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v>
      </c>
      <c r="M115" s="984">
        <f>'PIP Approval _ FY 2026-27'!V115</f>
        <v>0</v>
      </c>
      <c r="N115" s="985">
        <f t="shared" si="3"/>
        <v>0</v>
      </c>
      <c r="O115" s="911">
        <f t="shared" si="4"/>
        <v>0</v>
      </c>
    </row>
    <row r="116" spans="1:15">
      <c r="A116" s="4751"/>
      <c r="B116" s="4754"/>
      <c r="C116" s="4754"/>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51"/>
      <c r="B117" s="4754"/>
      <c r="C117" s="4754"/>
      <c r="D117" s="1820">
        <v>109</v>
      </c>
      <c r="E117" s="986" t="s">
        <v>126</v>
      </c>
      <c r="F117" s="984">
        <f>'PIP Approval _ FY 2026-27'!X117</f>
        <v>460</v>
      </c>
      <c r="G117" s="984">
        <f>'PIP Approval _ FY 2026-27'!F117</f>
        <v>0</v>
      </c>
      <c r="H117" s="984">
        <f>'PIP Approval _ FY 2026-27'!J117</f>
        <v>0</v>
      </c>
      <c r="I117" s="984">
        <f>'PIP Approval _ FY 2026-27'!L117</f>
        <v>460</v>
      </c>
      <c r="J117" s="984">
        <f>'PIP Approval _ FY 2026-27'!P117</f>
        <v>0</v>
      </c>
      <c r="K117" s="984">
        <f>'PIP Approval _ FY 2026-27'!R117</f>
        <v>0</v>
      </c>
      <c r="L117" s="984">
        <f>'PIP Approval _ FY 2026-27'!T117</f>
        <v>0</v>
      </c>
      <c r="M117" s="984">
        <f>'PIP Approval _ FY 2026-27'!V117</f>
        <v>0</v>
      </c>
      <c r="N117" s="985">
        <f t="shared" si="3"/>
        <v>460</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0</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0</v>
      </c>
      <c r="M120" s="984">
        <f>'PIP Approval _ FY 2026-27'!V120</f>
        <v>0</v>
      </c>
      <c r="N120" s="985">
        <f t="shared" si="3"/>
        <v>0</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51"/>
      <c r="B123" s="4752" t="s">
        <v>134</v>
      </c>
      <c r="C123" s="4752" t="s">
        <v>135</v>
      </c>
      <c r="D123" s="1820">
        <v>115</v>
      </c>
      <c r="E123" s="986" t="s">
        <v>136</v>
      </c>
      <c r="F123" s="984">
        <f>'PIP Approval _ FY 2026-27'!X123</f>
        <v>0</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0</v>
      </c>
      <c r="M123" s="984">
        <f>'PIP Approval _ FY 2026-27'!V123</f>
        <v>0</v>
      </c>
      <c r="N123" s="985">
        <f t="shared" si="3"/>
        <v>0</v>
      </c>
      <c r="O123" s="911">
        <f t="shared" si="4"/>
        <v>0</v>
      </c>
    </row>
    <row r="124" spans="1:15">
      <c r="A124" s="4751"/>
      <c r="B124" s="4752"/>
      <c r="C124" s="4752"/>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0</v>
      </c>
      <c r="G130" s="984">
        <f>'PIP Approval _ FY 2026-27'!F130</f>
        <v>0</v>
      </c>
      <c r="H130" s="984">
        <f>'PIP Approval _ FY 2026-27'!J130</f>
        <v>0</v>
      </c>
      <c r="I130" s="984">
        <f>'PIP Approval _ FY 2026-27'!L130</f>
        <v>0</v>
      </c>
      <c r="J130" s="984">
        <f>'PIP Approval _ FY 2026-27'!P130</f>
        <v>0</v>
      </c>
      <c r="K130" s="984">
        <f>'PIP Approval _ FY 2026-27'!R130</f>
        <v>0</v>
      </c>
      <c r="L130" s="984">
        <f>'PIP Approval _ FY 2026-27'!T130</f>
        <v>0</v>
      </c>
      <c r="M130" s="984">
        <f>'PIP Approval _ FY 2026-27'!V130</f>
        <v>0</v>
      </c>
      <c r="N130" s="985">
        <f t="shared" si="3"/>
        <v>0</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460</v>
      </c>
      <c r="G135" s="1944">
        <f t="shared" ref="G135:N135" si="6">SUM(G95:G134)</f>
        <v>0</v>
      </c>
      <c r="H135" s="1944">
        <f t="shared" si="6"/>
        <v>0</v>
      </c>
      <c r="I135" s="1944">
        <f t="shared" si="6"/>
        <v>460</v>
      </c>
      <c r="J135" s="1944">
        <f t="shared" si="6"/>
        <v>0</v>
      </c>
      <c r="K135" s="1944">
        <f t="shared" si="6"/>
        <v>0</v>
      </c>
      <c r="L135" s="1944">
        <f t="shared" si="6"/>
        <v>0</v>
      </c>
      <c r="M135" s="1944">
        <f t="shared" si="6"/>
        <v>0</v>
      </c>
      <c r="N135" s="1944">
        <f t="shared" si="6"/>
        <v>460</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0</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v>
      </c>
      <c r="M140" s="984">
        <f>'PIP Approval _ FY 2026-27'!V140</f>
        <v>0</v>
      </c>
      <c r="N140" s="985">
        <f t="shared" si="7"/>
        <v>0</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0</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v>
      </c>
      <c r="M143" s="984">
        <f>'PIP Approval _ FY 2026-27'!V143</f>
        <v>0</v>
      </c>
      <c r="N143" s="985">
        <f t="shared" si="7"/>
        <v>0</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51"/>
      <c r="B146" s="4752" t="s">
        <v>167</v>
      </c>
      <c r="C146" s="4752"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0</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0</v>
      </c>
      <c r="M151" s="984">
        <f>'PIP Approval _ FY 2026-27'!V151</f>
        <v>0</v>
      </c>
      <c r="N151" s="985">
        <f t="shared" si="7"/>
        <v>0</v>
      </c>
      <c r="O151" s="911">
        <f t="shared" si="8"/>
        <v>0</v>
      </c>
    </row>
    <row r="152" spans="1:15" ht="30">
      <c r="A152" s="4751"/>
      <c r="B152" s="4752"/>
      <c r="C152" s="4752"/>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51"/>
      <c r="B153" s="4752"/>
      <c r="C153" s="4752"/>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5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0</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v>
      </c>
      <c r="M158" s="984">
        <f>'PIP Approval _ FY 2026-27'!V158</f>
        <v>0</v>
      </c>
      <c r="N158" s="985">
        <f t="shared" si="7"/>
        <v>0</v>
      </c>
      <c r="O158" s="911">
        <f t="shared" si="8"/>
        <v>0</v>
      </c>
    </row>
    <row r="159" spans="1:15" s="4" customFormat="1">
      <c r="A159" s="4751"/>
      <c r="B159" s="4756" t="s">
        <v>295</v>
      </c>
      <c r="C159" s="4756"/>
      <c r="D159" s="4756"/>
      <c r="E159" s="991"/>
      <c r="F159" s="1944">
        <f>SUM(F136:F158)</f>
        <v>0</v>
      </c>
      <c r="G159" s="1944">
        <f t="shared" ref="G159:N159" si="9">SUM(G136:G158)</f>
        <v>0</v>
      </c>
      <c r="H159" s="1944">
        <f t="shared" si="9"/>
        <v>0</v>
      </c>
      <c r="I159" s="1944">
        <f t="shared" si="9"/>
        <v>0</v>
      </c>
      <c r="J159" s="1944">
        <f t="shared" si="9"/>
        <v>0</v>
      </c>
      <c r="K159" s="1944">
        <f t="shared" si="9"/>
        <v>0</v>
      </c>
      <c r="L159" s="1944">
        <f t="shared" si="9"/>
        <v>0</v>
      </c>
      <c r="M159" s="1944">
        <f t="shared" si="9"/>
        <v>0</v>
      </c>
      <c r="N159" s="1944">
        <f t="shared" si="9"/>
        <v>0</v>
      </c>
      <c r="O159" s="911">
        <f t="shared" si="8"/>
        <v>0</v>
      </c>
    </row>
    <row r="160" spans="1:15" ht="30">
      <c r="A160" s="4761" t="s">
        <v>191</v>
      </c>
      <c r="B160" s="4752" t="s">
        <v>192</v>
      </c>
      <c r="C160" s="4752"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62"/>
      <c r="B161" s="4752"/>
      <c r="C161" s="4752"/>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0</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0</v>
      </c>
      <c r="M165" s="984">
        <f>'PIP Approval _ FY 2026-27'!V165</f>
        <v>0</v>
      </c>
      <c r="N165" s="985">
        <f t="shared" si="7"/>
        <v>0</v>
      </c>
      <c r="O165" s="911">
        <f t="shared" si="8"/>
        <v>0</v>
      </c>
    </row>
    <row r="166" spans="1:15" ht="30">
      <c r="A166" s="4762"/>
      <c r="B166" s="4752"/>
      <c r="C166" s="4752"/>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62"/>
      <c r="B167" s="4752"/>
      <c r="C167" s="4752"/>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0</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0</v>
      </c>
      <c r="M169" s="984">
        <f>'PIP Approval _ FY 2026-27'!V169</f>
        <v>0</v>
      </c>
      <c r="N169" s="985">
        <f t="shared" si="7"/>
        <v>0</v>
      </c>
      <c r="O169" s="911">
        <f t="shared" si="8"/>
        <v>0</v>
      </c>
    </row>
    <row r="170" spans="1:15">
      <c r="A170" s="4762"/>
      <c r="B170" s="4752"/>
      <c r="C170" s="4752"/>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62"/>
      <c r="B171" s="4752"/>
      <c r="C171" s="4752"/>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62"/>
      <c r="B177" s="4752"/>
      <c r="C177" s="4753"/>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30</v>
      </c>
      <c r="G179" s="984">
        <f>'PIP Approval _ FY 2026-27'!F179</f>
        <v>0</v>
      </c>
      <c r="H179" s="984">
        <f>'PIP Approval _ FY 2026-27'!J179</f>
        <v>30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30</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0</v>
      </c>
      <c r="G185" s="984">
        <f>'PIP Approval _ FY 2026-27'!F185</f>
        <v>0</v>
      </c>
      <c r="H185" s="984">
        <f>'PIP Approval _ FY 2026-27'!J185</f>
        <v>0</v>
      </c>
      <c r="I185" s="984">
        <f>'PIP Approval _ FY 2026-27'!L185</f>
        <v>0</v>
      </c>
      <c r="J185" s="984">
        <f>'PIP Approval _ FY 2026-27'!P185</f>
        <v>0</v>
      </c>
      <c r="K185" s="984">
        <f>'PIP Approval _ FY 2026-27'!R185</f>
        <v>0</v>
      </c>
      <c r="L185" s="984">
        <f>'PIP Approval _ FY 2026-27'!T185</f>
        <v>0</v>
      </c>
      <c r="M185" s="984">
        <f>'PIP Approval _ FY 2026-27'!V185</f>
        <v>0</v>
      </c>
      <c r="N185" s="985">
        <f t="shared" si="7"/>
        <v>0</v>
      </c>
      <c r="O185" s="911">
        <f t="shared" si="8"/>
        <v>0</v>
      </c>
    </row>
    <row r="186" spans="1:15">
      <c r="A186" s="4762"/>
      <c r="B186" s="4753"/>
      <c r="C186" s="4753"/>
      <c r="D186" s="1822">
        <v>176</v>
      </c>
      <c r="E186" s="986" t="s">
        <v>174</v>
      </c>
      <c r="F186" s="984">
        <f>'PIP Approval _ FY 2026-27'!X186</f>
        <v>0</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v>
      </c>
      <c r="M186" s="984">
        <f>'PIP Approval _ FY 2026-27'!V186</f>
        <v>0</v>
      </c>
      <c r="N186" s="985">
        <f t="shared" si="7"/>
        <v>0</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0</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0</v>
      </c>
      <c r="M188" s="984">
        <f>'PIP Approval _ FY 2026-27'!V188</f>
        <v>0</v>
      </c>
      <c r="N188" s="985">
        <f t="shared" si="7"/>
        <v>0</v>
      </c>
      <c r="O188" s="911">
        <f t="shared" si="8"/>
        <v>0</v>
      </c>
    </row>
    <row r="189" spans="1:15">
      <c r="A189" s="4762"/>
      <c r="B189" s="4753"/>
      <c r="C189" s="4753"/>
      <c r="D189" s="1822">
        <v>179</v>
      </c>
      <c r="E189" s="986" t="s">
        <v>88</v>
      </c>
      <c r="F189" s="984">
        <f>'PIP Approval _ FY 2026-27'!X189</f>
        <v>0</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0</v>
      </c>
      <c r="M189" s="984">
        <f>'PIP Approval _ FY 2026-27'!V189</f>
        <v>0</v>
      </c>
      <c r="N189" s="985">
        <f t="shared" si="7"/>
        <v>0</v>
      </c>
      <c r="O189" s="911">
        <f t="shared" si="8"/>
        <v>0</v>
      </c>
    </row>
    <row r="190" spans="1:15">
      <c r="A190" s="4762"/>
      <c r="B190" s="4753"/>
      <c r="C190" s="4753"/>
      <c r="D190" s="1822">
        <v>180</v>
      </c>
      <c r="E190" s="986" t="s">
        <v>219</v>
      </c>
      <c r="F190" s="984">
        <f>'PIP Approval _ FY 2026-27'!X190</f>
        <v>0</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0</v>
      </c>
      <c r="M190" s="984">
        <f>'PIP Approval _ FY 2026-27'!V190</f>
        <v>0</v>
      </c>
      <c r="N190" s="985">
        <f t="shared" si="7"/>
        <v>0</v>
      </c>
      <c r="O190" s="911">
        <f t="shared" si="8"/>
        <v>0</v>
      </c>
    </row>
    <row r="191" spans="1:15">
      <c r="A191" s="4762"/>
      <c r="B191" s="4753"/>
      <c r="C191" s="4753"/>
      <c r="D191" s="1822">
        <v>181</v>
      </c>
      <c r="E191" s="986" t="s">
        <v>220</v>
      </c>
      <c r="F191" s="984">
        <f>'PIP Approval _ FY 2026-27'!X191</f>
        <v>0</v>
      </c>
      <c r="G191" s="984">
        <f>'PIP Approval _ FY 2026-27'!F191</f>
        <v>0</v>
      </c>
      <c r="H191" s="984">
        <f>'PIP Approval _ FY 2026-27'!J191</f>
        <v>0</v>
      </c>
      <c r="I191" s="984">
        <f>'PIP Approval _ FY 2026-27'!L191</f>
        <v>0</v>
      </c>
      <c r="J191" s="984">
        <f>'PIP Approval _ FY 2026-27'!P191</f>
        <v>0</v>
      </c>
      <c r="K191" s="984">
        <f>'PIP Approval _ FY 2026-27'!R191</f>
        <v>0</v>
      </c>
      <c r="L191" s="984">
        <f>'PIP Approval _ FY 2026-27'!T191</f>
        <v>0</v>
      </c>
      <c r="M191" s="984">
        <f>'PIP Approval _ FY 2026-27'!V191</f>
        <v>0</v>
      </c>
      <c r="N191" s="985">
        <f t="shared" si="7"/>
        <v>0</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14.438960456618164</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14.438960456618164</v>
      </c>
      <c r="M195" s="984">
        <f>'PIP Approval _ FY 2026-27'!V195</f>
        <v>0</v>
      </c>
      <c r="N195" s="985">
        <f t="shared" si="7"/>
        <v>14.438960456618164</v>
      </c>
      <c r="O195" s="911">
        <f t="shared" si="8"/>
        <v>0</v>
      </c>
    </row>
    <row r="196" spans="1:15" ht="30">
      <c r="A196" s="4762"/>
      <c r="B196" s="4752"/>
      <c r="C196" s="4752"/>
      <c r="D196" s="1822">
        <v>186</v>
      </c>
      <c r="E196" s="986" t="s">
        <v>336</v>
      </c>
      <c r="F196" s="984">
        <f>'PIP Approval _ FY 2026-27'!X196</f>
        <v>0</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0</v>
      </c>
      <c r="M196" s="984">
        <f>'PIP Approval _ FY 2026-27'!V196</f>
        <v>0</v>
      </c>
      <c r="N196" s="985">
        <f t="shared" si="7"/>
        <v>0</v>
      </c>
      <c r="O196" s="911">
        <f t="shared" si="8"/>
        <v>0</v>
      </c>
    </row>
    <row r="197" spans="1:15">
      <c r="A197" s="4762"/>
      <c r="B197" s="4752"/>
      <c r="C197" s="4752"/>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62"/>
      <c r="B198" s="4752"/>
      <c r="C198" s="4752"/>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0</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0</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0</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0</v>
      </c>
      <c r="M209" s="984">
        <f>'PIP Approval _ FY 2026-27'!V209</f>
        <v>0</v>
      </c>
      <c r="N209" s="985">
        <f t="shared" si="10"/>
        <v>0</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0</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0</v>
      </c>
      <c r="O211" s="911">
        <f t="shared" si="11"/>
        <v>0</v>
      </c>
    </row>
    <row r="212" spans="1:15" s="2" customFormat="1" ht="30">
      <c r="A212" s="4762"/>
      <c r="B212" s="1820" t="s">
        <v>289</v>
      </c>
      <c r="C212" s="1820" t="s">
        <v>255</v>
      </c>
      <c r="D212" s="1822">
        <v>202</v>
      </c>
      <c r="E212" s="997" t="s">
        <v>298</v>
      </c>
      <c r="F212" s="984">
        <f>'PIP Approval _ FY 2026-27'!X212</f>
        <v>0</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0</v>
      </c>
      <c r="O212" s="911">
        <f t="shared" si="11"/>
        <v>0</v>
      </c>
    </row>
    <row r="213" spans="1:15" s="2" customFormat="1" ht="45">
      <c r="A213" s="4762"/>
      <c r="B213" s="1820" t="s">
        <v>290</v>
      </c>
      <c r="C213" s="1820" t="s">
        <v>292</v>
      </c>
      <c r="D213" s="1822">
        <v>203</v>
      </c>
      <c r="E213" s="997" t="s">
        <v>306</v>
      </c>
      <c r="F213" s="984">
        <f>'PIP Approval _ FY 2026-27'!X213</f>
        <v>24.763999999999999</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24.763999999999999</v>
      </c>
      <c r="O213" s="911">
        <f t="shared" si="11"/>
        <v>0</v>
      </c>
    </row>
    <row r="214" spans="1:15" s="2" customFormat="1" ht="30">
      <c r="A214" s="4762"/>
      <c r="B214" s="1820" t="s">
        <v>291</v>
      </c>
      <c r="C214" s="1820" t="s">
        <v>256</v>
      </c>
      <c r="D214" s="1822">
        <v>204</v>
      </c>
      <c r="E214" s="997" t="s">
        <v>342</v>
      </c>
      <c r="F214" s="984">
        <f>'PIP Approval _ FY 2026-27'!X214</f>
        <v>1.24E-2</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1.24E-2</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3"/>
      <c r="B217" s="4756" t="s">
        <v>294</v>
      </c>
      <c r="C217" s="4756"/>
      <c r="D217" s="4756"/>
      <c r="E217" s="991"/>
      <c r="F217" s="1944">
        <f>SUM(F160:F216)</f>
        <v>69.215360456618157</v>
      </c>
      <c r="G217" s="1944">
        <f t="shared" ref="G217:N217" si="13">SUM(G160:G216)</f>
        <v>0</v>
      </c>
      <c r="H217" s="1944">
        <f t="shared" si="13"/>
        <v>30</v>
      </c>
      <c r="I217" s="1944">
        <f t="shared" si="13"/>
        <v>0</v>
      </c>
      <c r="J217" s="1944">
        <f t="shared" si="13"/>
        <v>0</v>
      </c>
      <c r="K217" s="1944">
        <f t="shared" si="13"/>
        <v>0</v>
      </c>
      <c r="L217" s="1944">
        <f t="shared" si="13"/>
        <v>14.438960456618164</v>
      </c>
      <c r="M217" s="1944">
        <f t="shared" si="13"/>
        <v>0</v>
      </c>
      <c r="N217" s="1944">
        <f t="shared" si="13"/>
        <v>69.215360456618157</v>
      </c>
      <c r="O217" s="911">
        <f t="shared" si="11"/>
        <v>0</v>
      </c>
    </row>
    <row r="218" spans="1:15" s="5" customFormat="1">
      <c r="A218" s="4769" t="s">
        <v>240</v>
      </c>
      <c r="B218" s="4769"/>
      <c r="C218" s="4769"/>
      <c r="D218" s="4769"/>
      <c r="E218" s="998"/>
      <c r="F218" s="1949">
        <f>F217+F159+F135+F94+F69</f>
        <v>534.52736045661811</v>
      </c>
      <c r="G218" s="1949">
        <f t="shared" ref="G218:N218" si="14">G217+G159+G135+G94+G69</f>
        <v>0</v>
      </c>
      <c r="H218" s="1949">
        <f t="shared" si="14"/>
        <v>30</v>
      </c>
      <c r="I218" s="1949">
        <f t="shared" si="14"/>
        <v>460</v>
      </c>
      <c r="J218" s="1949">
        <f t="shared" si="14"/>
        <v>0</v>
      </c>
      <c r="K218" s="1949">
        <f t="shared" si="14"/>
        <v>0</v>
      </c>
      <c r="L218" s="1949">
        <f t="shared" si="14"/>
        <v>19.750960456618166</v>
      </c>
      <c r="M218" s="1949">
        <f t="shared" si="14"/>
        <v>0</v>
      </c>
      <c r="N218" s="1949">
        <f t="shared" si="14"/>
        <v>534.52736045661811</v>
      </c>
      <c r="O218" s="911">
        <f t="shared" si="11"/>
        <v>0</v>
      </c>
    </row>
    <row r="219" spans="1:15">
      <c r="A219" s="4757" t="s">
        <v>4519</v>
      </c>
      <c r="B219" s="4757"/>
      <c r="C219" s="4757"/>
      <c r="D219" s="4757"/>
      <c r="E219" s="701"/>
      <c r="F219" s="2026">
        <f>'PIP Approval _ FY 2026-27'!X219</f>
        <v>0</v>
      </c>
      <c r="G219" s="2027"/>
      <c r="H219" s="2027">
        <f>F219</f>
        <v>0</v>
      </c>
      <c r="I219" s="2027"/>
      <c r="J219" s="2027"/>
      <c r="K219" s="2027"/>
      <c r="L219" s="2027"/>
      <c r="M219" s="2027"/>
      <c r="N219" s="2027">
        <f t="shared" si="10"/>
        <v>0</v>
      </c>
    </row>
    <row r="220" spans="1:15">
      <c r="A220" s="4757" t="s">
        <v>2034</v>
      </c>
      <c r="B220" s="4757"/>
      <c r="C220" s="4757"/>
      <c r="D220" s="4757"/>
      <c r="E220" s="701"/>
      <c r="F220" s="2028">
        <f>F218+F219</f>
        <v>534.52736045661811</v>
      </c>
      <c r="G220" s="2028">
        <f t="shared" ref="G220:N220" si="15">G218+G219</f>
        <v>0</v>
      </c>
      <c r="H220" s="2028">
        <f t="shared" si="15"/>
        <v>30</v>
      </c>
      <c r="I220" s="2028">
        <f t="shared" si="15"/>
        <v>460</v>
      </c>
      <c r="J220" s="2028">
        <f t="shared" si="15"/>
        <v>0</v>
      </c>
      <c r="K220" s="2028">
        <f t="shared" si="15"/>
        <v>0</v>
      </c>
      <c r="L220" s="2028">
        <f t="shared" si="15"/>
        <v>19.750960456618166</v>
      </c>
      <c r="M220" s="2028">
        <f t="shared" si="15"/>
        <v>0</v>
      </c>
      <c r="N220" s="2028">
        <f t="shared" si="15"/>
        <v>534.52736045661811</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7364</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0</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0</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88"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89"/>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89"/>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0"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0"/>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v>
      </c>
      <c r="H70" s="481">
        <f>SUM(H71:H75)</f>
        <v>0</v>
      </c>
      <c r="I70" s="481"/>
      <c r="J70" s="481">
        <f>SUM(J71:J75)</f>
        <v>0</v>
      </c>
      <c r="K70" s="481">
        <f>SUM(K71:K75)</f>
        <v>0</v>
      </c>
      <c r="L70" s="481">
        <f>SUM(L71:L75)</f>
        <v>0</v>
      </c>
      <c r="M70" s="481"/>
      <c r="N70" s="481">
        <f>SUM(N71:N75)</f>
        <v>0</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0</v>
      </c>
      <c r="H132" s="2649">
        <f t="shared" ref="H132:AA132" si="24">H6</f>
        <v>0</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0</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7364</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7364</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0</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0</v>
      </c>
      <c r="W6" s="476"/>
      <c r="X6" s="476">
        <f>X7+X17+X38+X46+X75+X85+X89+X96+X99+X101+X106</f>
        <v>0</v>
      </c>
      <c r="Y6" s="476"/>
      <c r="Z6" s="476">
        <f>Z7+Z17+Z38+Z46+Z75+Z85+Z89+Z96+Z99+Z101+Z106</f>
        <v>0</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0</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0</v>
      </c>
      <c r="W17" s="2708"/>
      <c r="X17" s="2708">
        <f t="shared" si="1"/>
        <v>0</v>
      </c>
      <c r="Y17" s="2708"/>
      <c r="Z17" s="2708">
        <f t="shared" si="1"/>
        <v>0</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0</v>
      </c>
      <c r="G19" s="2711">
        <f>F19*E19</f>
        <v>0</v>
      </c>
      <c r="H19" s="1505"/>
      <c r="I19" s="1505"/>
      <c r="J19" s="1505"/>
      <c r="K19" s="1505"/>
      <c r="L19" s="1505"/>
      <c r="M19" s="1505"/>
      <c r="N19" s="1505"/>
      <c r="O19" s="1505"/>
      <c r="P19" s="1505"/>
      <c r="Q19" s="1505"/>
      <c r="R19" s="1505"/>
      <c r="S19" s="1505"/>
      <c r="T19" s="2733"/>
      <c r="U19" s="1505"/>
      <c r="V19" s="2733">
        <f>G19</f>
        <v>0</v>
      </c>
      <c r="W19" s="1505"/>
      <c r="X19" s="1505"/>
      <c r="Y19" s="1505"/>
      <c r="Z19" s="2732">
        <f t="shared" si="2"/>
        <v>0</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45">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0</v>
      </c>
      <c r="G33" s="2738">
        <f t="shared" si="6"/>
        <v>0</v>
      </c>
      <c r="H33" s="2746"/>
      <c r="I33" s="2746"/>
      <c r="J33" s="2746"/>
      <c r="K33" s="2746"/>
      <c r="L33" s="2746"/>
      <c r="M33" s="2746"/>
      <c r="N33" s="2746"/>
      <c r="O33" s="2746"/>
      <c r="P33" s="2746"/>
      <c r="Q33" s="2746"/>
      <c r="R33" s="2746"/>
      <c r="S33" s="2746"/>
      <c r="T33" s="2746"/>
      <c r="U33" s="2746"/>
      <c r="V33" s="2739">
        <f t="shared" ref="V33" si="8">G33</f>
        <v>0</v>
      </c>
      <c r="W33" s="563"/>
      <c r="X33" s="563"/>
      <c r="Y33" s="563"/>
      <c r="Z33" s="2714">
        <f t="shared" ref="Z33" si="9">X33+V33+T33+R33+N33+L33+H33</f>
        <v>0</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0</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0</v>
      </c>
      <c r="W46" s="482"/>
      <c r="X46" s="481">
        <f>X47+X53+X65+X66+X69+X70+X74</f>
        <v>0</v>
      </c>
      <c r="Y46" s="482"/>
      <c r="Z46" s="481">
        <f>Z47+Z53+Z65+Z66+Z69+Z70+Z74</f>
        <v>0</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0</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0</v>
      </c>
      <c r="W53" s="2493"/>
      <c r="X53" s="2493">
        <f t="shared" si="15"/>
        <v>0</v>
      </c>
      <c r="Y53" s="2493"/>
      <c r="Z53" s="2493">
        <f t="shared" si="15"/>
        <v>0</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0</v>
      </c>
      <c r="G60" s="2711">
        <f>F60*E60*0.5</f>
        <v>0</v>
      </c>
      <c r="H60" s="563"/>
      <c r="I60" s="563"/>
      <c r="J60" s="563"/>
      <c r="K60" s="563"/>
      <c r="L60" s="563"/>
      <c r="M60" s="563"/>
      <c r="N60" s="563"/>
      <c r="O60" s="563"/>
      <c r="P60" s="563"/>
      <c r="Q60" s="563"/>
      <c r="R60" s="563"/>
      <c r="S60" s="563"/>
      <c r="T60" s="563"/>
      <c r="U60" s="563"/>
      <c r="V60" s="2675">
        <f t="shared" si="17"/>
        <v>0</v>
      </c>
      <c r="W60" s="568"/>
      <c r="X60" s="568"/>
      <c r="Y60" s="568"/>
      <c r="Z60" s="2714">
        <f t="shared" si="18"/>
        <v>0</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0</v>
      </c>
      <c r="G62" s="2711">
        <f>F62*E62*0.6</f>
        <v>0</v>
      </c>
      <c r="H62" s="2771"/>
      <c r="I62" s="2771"/>
      <c r="J62" s="2771"/>
      <c r="K62" s="2771"/>
      <c r="L62" s="2771"/>
      <c r="M62" s="2771"/>
      <c r="N62" s="2771"/>
      <c r="O62" s="2771"/>
      <c r="P62" s="2771"/>
      <c r="Q62" s="2771"/>
      <c r="R62" s="2771"/>
      <c r="S62" s="2771"/>
      <c r="T62" s="2771"/>
      <c r="U62" s="2771"/>
      <c r="V62" s="2675">
        <f t="shared" ref="V62:V64" si="19">G62</f>
        <v>0</v>
      </c>
      <c r="W62" s="568"/>
      <c r="X62" s="568"/>
      <c r="Y62" s="568"/>
      <c r="Z62" s="2714">
        <f t="shared" ref="Z62:Z64" si="20">X62+V62+T62+R62+N62+L62+H62</f>
        <v>0</v>
      </c>
      <c r="AA62" s="4812"/>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50">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0</v>
      </c>
      <c r="H107" s="2814"/>
      <c r="I107" s="2814"/>
      <c r="J107" s="2814"/>
      <c r="K107" s="2814"/>
      <c r="L107" s="2814"/>
      <c r="M107" s="2814"/>
      <c r="N107" s="2814"/>
      <c r="O107" s="2814"/>
      <c r="P107" s="2814"/>
      <c r="Q107" s="2814"/>
      <c r="R107" s="2814"/>
      <c r="S107" s="2814"/>
      <c r="T107" s="2814"/>
      <c r="U107" s="2814"/>
      <c r="V107" s="2814"/>
      <c r="W107" s="2814"/>
      <c r="X107" s="2814"/>
      <c r="Y107" s="2814"/>
      <c r="Z107" s="2649">
        <f>Z6</f>
        <v>0</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7364</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0</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0</v>
      </c>
      <c r="W6" s="2704">
        <f t="shared" si="0"/>
        <v>0</v>
      </c>
      <c r="X6" s="2704">
        <f t="shared" si="0"/>
        <v>0</v>
      </c>
      <c r="Y6" s="2704">
        <f t="shared" si="0"/>
        <v>0</v>
      </c>
      <c r="Z6" s="2704">
        <f t="shared" si="0"/>
        <v>0</v>
      </c>
      <c r="AA6" s="477"/>
    </row>
    <row r="7" spans="1:27">
      <c r="A7" s="478">
        <v>32</v>
      </c>
      <c r="B7" s="479" t="s">
        <v>786</v>
      </c>
      <c r="C7" s="479"/>
      <c r="D7" s="479"/>
      <c r="E7" s="2488"/>
      <c r="F7" s="479"/>
      <c r="G7" s="482">
        <f t="shared" ref="G7:Z7" si="1">G8+G10+G13+G16+G54+G35</f>
        <v>0</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0</v>
      </c>
      <c r="W7" s="482">
        <f t="shared" si="1"/>
        <v>0</v>
      </c>
      <c r="X7" s="482">
        <f t="shared" si="1"/>
        <v>0</v>
      </c>
      <c r="Y7" s="482">
        <f t="shared" si="1"/>
        <v>0</v>
      </c>
      <c r="Z7" s="482">
        <f t="shared" si="1"/>
        <v>0</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0</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0</v>
      </c>
      <c r="W16" s="2822">
        <f t="shared" si="6"/>
        <v>0</v>
      </c>
      <c r="X16" s="2822">
        <f t="shared" si="6"/>
        <v>0</v>
      </c>
      <c r="Y16" s="2822">
        <f t="shared" si="6"/>
        <v>0</v>
      </c>
      <c r="Z16" s="2822">
        <f t="shared" si="6"/>
        <v>0</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0</v>
      </c>
      <c r="G19" s="2852">
        <f>E19*F19</f>
        <v>0</v>
      </c>
      <c r="H19" s="2853"/>
      <c r="I19" s="2853"/>
      <c r="J19" s="2853"/>
      <c r="K19" s="2853"/>
      <c r="L19" s="2853"/>
      <c r="M19" s="2853"/>
      <c r="N19" s="2853"/>
      <c r="O19" s="2853"/>
      <c r="P19" s="2853"/>
      <c r="Q19" s="2853"/>
      <c r="R19" s="2853"/>
      <c r="S19" s="2853"/>
      <c r="T19" s="2853"/>
      <c r="U19" s="2853"/>
      <c r="V19" s="2841">
        <f>G19</f>
        <v>0</v>
      </c>
      <c r="W19" s="2853"/>
      <c r="X19" s="2853"/>
      <c r="Y19" s="2853"/>
      <c r="Z19" s="2022">
        <f t="shared" si="5"/>
        <v>0</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0</v>
      </c>
      <c r="G21" s="2852">
        <f>E21*F21</f>
        <v>0</v>
      </c>
      <c r="H21" s="2856"/>
      <c r="I21" s="2856"/>
      <c r="J21" s="2856"/>
      <c r="K21" s="2856"/>
      <c r="L21" s="2856"/>
      <c r="M21" s="2856"/>
      <c r="N21" s="2856"/>
      <c r="O21" s="2856"/>
      <c r="P21" s="2856"/>
      <c r="Q21" s="2856"/>
      <c r="R21" s="2856"/>
      <c r="S21" s="2856"/>
      <c r="T21" s="2856"/>
      <c r="U21" s="2856"/>
      <c r="V21" s="2841">
        <f t="shared" si="7"/>
        <v>0</v>
      </c>
      <c r="W21" s="2856"/>
      <c r="X21" s="2856"/>
      <c r="Y21" s="2856"/>
      <c r="Z21" s="2022">
        <f t="shared" si="5"/>
        <v>0</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0</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0</v>
      </c>
      <c r="W23" s="2862">
        <f t="shared" si="8"/>
        <v>0</v>
      </c>
      <c r="X23" s="2862">
        <f t="shared" si="8"/>
        <v>0</v>
      </c>
      <c r="Y23" s="2862">
        <f t="shared" si="8"/>
        <v>0</v>
      </c>
      <c r="Z23" s="2862">
        <f t="shared" si="8"/>
        <v>0</v>
      </c>
      <c r="AA23" s="2859" t="s">
        <v>6561</v>
      </c>
    </row>
    <row r="24" spans="1:27">
      <c r="A24" s="1613" t="s">
        <v>6844</v>
      </c>
      <c r="B24" s="1512" t="s">
        <v>824</v>
      </c>
      <c r="C24" s="2863" t="s">
        <v>378</v>
      </c>
      <c r="D24" s="726">
        <v>200</v>
      </c>
      <c r="E24" s="1473">
        <f t="shared" ref="E24:E34" si="9">D24/100000</f>
        <v>2E-3</v>
      </c>
      <c r="F24" s="726">
        <f>VLOOKUP($A$1,'[4]RCH-4_Immunisation'!$B$6:$AA$63,6,0)</f>
        <v>0</v>
      </c>
      <c r="G24" s="410">
        <f>E24*F24</f>
        <v>0</v>
      </c>
      <c r="H24" s="2864"/>
      <c r="I24" s="2864"/>
      <c r="J24" s="2864"/>
      <c r="K24" s="2864"/>
      <c r="L24" s="2864"/>
      <c r="M24" s="2864"/>
      <c r="N24" s="2864"/>
      <c r="O24" s="2864"/>
      <c r="P24" s="2864"/>
      <c r="Q24" s="2864"/>
      <c r="R24" s="2864"/>
      <c r="S24" s="2864"/>
      <c r="T24" s="2864"/>
      <c r="U24" s="2864"/>
      <c r="V24" s="2865">
        <f t="shared" ref="V24:V34" si="10">G24</f>
        <v>0</v>
      </c>
      <c r="W24" s="2864"/>
      <c r="X24" s="2864"/>
      <c r="Y24" s="2864"/>
      <c r="Z24" s="2866">
        <f t="shared" ref="Z24:Z34" si="11">X24+V24+T24+R24+N24+L24+H24</f>
        <v>0</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0</v>
      </c>
      <c r="G26" s="410">
        <f>E26*F26</f>
        <v>0</v>
      </c>
      <c r="H26" s="2864"/>
      <c r="I26" s="2864"/>
      <c r="J26" s="2864"/>
      <c r="K26" s="2864"/>
      <c r="L26" s="2864"/>
      <c r="M26" s="2864"/>
      <c r="N26" s="2864"/>
      <c r="O26" s="2864"/>
      <c r="P26" s="2864"/>
      <c r="Q26" s="2864"/>
      <c r="R26" s="2864"/>
      <c r="S26" s="2864"/>
      <c r="T26" s="2864"/>
      <c r="U26" s="2864"/>
      <c r="V26" s="2865">
        <f t="shared" si="10"/>
        <v>0</v>
      </c>
      <c r="W26" s="2864"/>
      <c r="X26" s="2864"/>
      <c r="Y26" s="2864"/>
      <c r="Z26" s="2866">
        <f t="shared" si="11"/>
        <v>0</v>
      </c>
      <c r="AA26" s="2864"/>
    </row>
    <row r="27" spans="1:27" ht="60">
      <c r="A27" s="1613" t="s">
        <v>6847</v>
      </c>
      <c r="B27" s="1512" t="s">
        <v>827</v>
      </c>
      <c r="C27" s="2863" t="s">
        <v>828</v>
      </c>
      <c r="D27" s="726">
        <v>250000</v>
      </c>
      <c r="E27" s="1473">
        <f t="shared" si="9"/>
        <v>2.5</v>
      </c>
      <c r="F27" s="726">
        <f>VLOOKUP($A$1,'[4]RCH-4_Immunisation'!$B$6:$AA$63,9,0)</f>
        <v>0</v>
      </c>
      <c r="G27" s="410">
        <f>E27*F27</f>
        <v>0</v>
      </c>
      <c r="H27" s="2868"/>
      <c r="I27" s="2868"/>
      <c r="J27" s="2868"/>
      <c r="K27" s="2868"/>
      <c r="L27" s="2868"/>
      <c r="M27" s="2868"/>
      <c r="N27" s="2868"/>
      <c r="O27" s="2868"/>
      <c r="P27" s="2868"/>
      <c r="Q27" s="2868"/>
      <c r="R27" s="2868"/>
      <c r="S27" s="2868"/>
      <c r="T27" s="2869"/>
      <c r="U27" s="2868"/>
      <c r="V27" s="2869">
        <f>G27</f>
        <v>0</v>
      </c>
      <c r="W27" s="2868"/>
      <c r="X27" s="2868"/>
      <c r="Y27" s="2868"/>
      <c r="Z27" s="2866">
        <f t="shared" si="11"/>
        <v>0</v>
      </c>
      <c r="AA27" s="2868" t="s">
        <v>6563</v>
      </c>
    </row>
    <row r="28" spans="1:27" ht="45">
      <c r="A28" s="2870" t="s">
        <v>6848</v>
      </c>
      <c r="B28" s="2871" t="s">
        <v>829</v>
      </c>
      <c r="C28" s="2872"/>
      <c r="D28" s="2873"/>
      <c r="E28" s="1658">
        <f t="shared" si="9"/>
        <v>0</v>
      </c>
      <c r="F28" s="2873"/>
      <c r="G28" s="2874">
        <f>SUM(G29:G34)</f>
        <v>0</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0</v>
      </c>
      <c r="W28" s="2874">
        <f t="shared" si="12"/>
        <v>0</v>
      </c>
      <c r="X28" s="2874">
        <f t="shared" si="12"/>
        <v>0</v>
      </c>
      <c r="Y28" s="2874">
        <f t="shared" si="12"/>
        <v>0</v>
      </c>
      <c r="Z28" s="2874">
        <f t="shared" si="12"/>
        <v>0</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0</v>
      </c>
      <c r="G30" s="2881">
        <f t="shared" si="13"/>
        <v>0</v>
      </c>
      <c r="H30" s="2877"/>
      <c r="I30" s="2877"/>
      <c r="J30" s="2877"/>
      <c r="K30" s="2877"/>
      <c r="L30" s="2877"/>
      <c r="M30" s="2877"/>
      <c r="N30" s="2877"/>
      <c r="O30" s="2877"/>
      <c r="P30" s="2877"/>
      <c r="Q30" s="2877"/>
      <c r="R30" s="2877"/>
      <c r="S30" s="2877"/>
      <c r="T30" s="2877"/>
      <c r="U30" s="2877"/>
      <c r="V30" s="2882">
        <f t="shared" si="10"/>
        <v>0</v>
      </c>
      <c r="W30" s="2877"/>
      <c r="X30" s="2877"/>
      <c r="Y30" s="2877"/>
      <c r="Z30" s="2883">
        <f t="shared" si="11"/>
        <v>0</v>
      </c>
      <c r="AA30" s="2877" t="s">
        <v>6565</v>
      </c>
    </row>
    <row r="31" spans="1:27">
      <c r="A31" s="2870" t="s">
        <v>6851</v>
      </c>
      <c r="B31" s="2876" t="s">
        <v>4388</v>
      </c>
      <c r="C31" s="2877" t="s">
        <v>803</v>
      </c>
      <c r="D31" s="2878">
        <v>1000</v>
      </c>
      <c r="E31" s="2879">
        <f t="shared" si="9"/>
        <v>0.01</v>
      </c>
      <c r="F31" s="2880">
        <f>VLOOKUP($A$1,'[4]RCH-4_Immunisation'!$B$6:$AA$63,12,0)</f>
        <v>0</v>
      </c>
      <c r="G31" s="2881">
        <f t="shared" si="13"/>
        <v>0</v>
      </c>
      <c r="H31" s="2877"/>
      <c r="I31" s="2877"/>
      <c r="J31" s="2877"/>
      <c r="K31" s="2877"/>
      <c r="L31" s="2877"/>
      <c r="M31" s="2877"/>
      <c r="N31" s="2877"/>
      <c r="O31" s="2877"/>
      <c r="P31" s="2877"/>
      <c r="Q31" s="2877"/>
      <c r="R31" s="2877"/>
      <c r="S31" s="2877"/>
      <c r="T31" s="2877"/>
      <c r="U31" s="2877"/>
      <c r="V31" s="2882">
        <f t="shared" si="10"/>
        <v>0</v>
      </c>
      <c r="W31" s="2877"/>
      <c r="X31" s="2877"/>
      <c r="Y31" s="2877"/>
      <c r="Z31" s="2883">
        <f t="shared" si="11"/>
        <v>0</v>
      </c>
      <c r="AA31" s="2884" t="s">
        <v>4392</v>
      </c>
    </row>
    <row r="32" spans="1:27" ht="45">
      <c r="A32" s="2870" t="s">
        <v>6852</v>
      </c>
      <c r="B32" s="2876" t="s">
        <v>4389</v>
      </c>
      <c r="C32" s="2877" t="s">
        <v>833</v>
      </c>
      <c r="D32" s="2878">
        <v>17593.75</v>
      </c>
      <c r="E32" s="2879">
        <f t="shared" si="9"/>
        <v>0.1759375</v>
      </c>
      <c r="F32" s="2880">
        <f>VLOOKUP($A$1,'[4]RCH-4_Immunisation'!$B$6:$AA$63,13,0)</f>
        <v>0</v>
      </c>
      <c r="G32" s="2881">
        <f t="shared" si="13"/>
        <v>0</v>
      </c>
      <c r="H32" s="2877"/>
      <c r="I32" s="2877"/>
      <c r="J32" s="2877"/>
      <c r="K32" s="2877"/>
      <c r="L32" s="2877"/>
      <c r="M32" s="2877"/>
      <c r="N32" s="2877"/>
      <c r="O32" s="2877"/>
      <c r="P32" s="2877"/>
      <c r="Q32" s="2877"/>
      <c r="R32" s="2877"/>
      <c r="S32" s="2877"/>
      <c r="T32" s="2877"/>
      <c r="U32" s="2877"/>
      <c r="V32" s="2882">
        <f t="shared" si="10"/>
        <v>0</v>
      </c>
      <c r="W32" s="2877"/>
      <c r="X32" s="2877"/>
      <c r="Y32" s="2877"/>
      <c r="Z32" s="2883">
        <f t="shared" si="11"/>
        <v>0</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0</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0</v>
      </c>
      <c r="W35" s="2822">
        <f t="shared" si="14"/>
        <v>0</v>
      </c>
      <c r="X35" s="2822">
        <f t="shared" si="14"/>
        <v>0</v>
      </c>
      <c r="Y35" s="2822">
        <f t="shared" si="14"/>
        <v>0</v>
      </c>
      <c r="Z35" s="2822">
        <f t="shared" si="14"/>
        <v>0</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v>
      </c>
      <c r="Y39" s="2898">
        <f t="shared" si="17"/>
        <v>0</v>
      </c>
      <c r="Z39" s="2898">
        <f t="shared" si="17"/>
        <v>0</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0</v>
      </c>
      <c r="G42" s="2852">
        <f>E42*F42</f>
        <v>0</v>
      </c>
      <c r="H42" s="2895"/>
      <c r="I42" s="2895"/>
      <c r="J42" s="2895"/>
      <c r="K42" s="2895"/>
      <c r="L42" s="2895"/>
      <c r="M42" s="2895"/>
      <c r="N42" s="2895"/>
      <c r="O42" s="2895"/>
      <c r="P42" s="2895"/>
      <c r="Q42" s="2895"/>
      <c r="R42" s="2895"/>
      <c r="S42" s="2895"/>
      <c r="T42" s="2895"/>
      <c r="U42" s="2895"/>
      <c r="V42" s="2900"/>
      <c r="W42" s="2895"/>
      <c r="X42" s="2901">
        <f t="shared" si="20"/>
        <v>0</v>
      </c>
      <c r="Y42" s="2895"/>
      <c r="Z42" s="2866">
        <f t="shared" si="19"/>
        <v>0</v>
      </c>
      <c r="AA42" s="2899" t="s">
        <v>844</v>
      </c>
    </row>
    <row r="43" spans="1:27" ht="51" customHeight="1">
      <c r="A43" s="2823" t="s">
        <v>6862</v>
      </c>
      <c r="B43" s="2640" t="s">
        <v>847</v>
      </c>
      <c r="C43" s="2899" t="s">
        <v>693</v>
      </c>
      <c r="D43" s="2855">
        <v>6000</v>
      </c>
      <c r="E43" s="2851">
        <f t="shared" si="18"/>
        <v>0.06</v>
      </c>
      <c r="F43" s="2825">
        <f>VLOOKUP($A$1,'[4]RCH-4_Immunisation'!$B$6:$AA$63,22,0)</f>
        <v>0</v>
      </c>
      <c r="G43" s="2852">
        <f>E43*F43</f>
        <v>0</v>
      </c>
      <c r="H43" s="2902"/>
      <c r="I43" s="2902"/>
      <c r="J43" s="2902"/>
      <c r="K43" s="2902"/>
      <c r="L43" s="2902"/>
      <c r="M43" s="2902"/>
      <c r="N43" s="2902"/>
      <c r="O43" s="2902"/>
      <c r="P43" s="2902"/>
      <c r="Q43" s="2902"/>
      <c r="R43" s="2902"/>
      <c r="S43" s="2902"/>
      <c r="T43" s="2902"/>
      <c r="U43" s="2902"/>
      <c r="V43" s="2900"/>
      <c r="W43" s="2902"/>
      <c r="X43" s="2901">
        <f t="shared" si="20"/>
        <v>0</v>
      </c>
      <c r="Y43" s="2902"/>
      <c r="Z43" s="2866">
        <f t="shared" si="19"/>
        <v>0</v>
      </c>
      <c r="AA43" s="2902" t="s">
        <v>848</v>
      </c>
    </row>
    <row r="44" spans="1:27" s="2847" customFormat="1" ht="51" customHeight="1">
      <c r="A44" s="3799">
        <v>32.6</v>
      </c>
      <c r="B44" s="2820" t="s">
        <v>6571</v>
      </c>
      <c r="C44" s="1317"/>
      <c r="D44" s="1317"/>
      <c r="E44" s="2821"/>
      <c r="F44" s="1317"/>
      <c r="G44" s="2822">
        <f>SUM(G45:G47)</f>
        <v>0</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0</v>
      </c>
      <c r="W44" s="2822">
        <f t="shared" si="21"/>
        <v>0</v>
      </c>
      <c r="X44" s="2822">
        <f t="shared" si="21"/>
        <v>0</v>
      </c>
      <c r="Y44" s="2822">
        <f t="shared" si="21"/>
        <v>0</v>
      </c>
      <c r="Z44" s="2822">
        <f t="shared" si="21"/>
        <v>0</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0</v>
      </c>
      <c r="E47" s="1658">
        <f>VLOOKUP($A$1,'[4]RCH-4_Immunisation'!$B$6:$AA$63,25,0)</f>
        <v>0</v>
      </c>
      <c r="F47" s="2912">
        <v>1</v>
      </c>
      <c r="G47" s="2913">
        <f t="shared" si="23"/>
        <v>0</v>
      </c>
      <c r="H47" s="2914"/>
      <c r="I47" s="2914"/>
      <c r="J47" s="2914"/>
      <c r="K47" s="2914"/>
      <c r="L47" s="2914"/>
      <c r="M47" s="2914"/>
      <c r="N47" s="2914"/>
      <c r="O47" s="2914"/>
      <c r="P47" s="2914"/>
      <c r="Q47" s="2914"/>
      <c r="R47" s="2914"/>
      <c r="S47" s="2914"/>
      <c r="T47" s="2914"/>
      <c r="U47" s="2914"/>
      <c r="V47" s="2915">
        <f>G47</f>
        <v>0</v>
      </c>
      <c r="W47" s="2914"/>
      <c r="X47" s="2914"/>
      <c r="Y47" s="2914"/>
      <c r="Z47" s="2883">
        <f t="shared" si="24"/>
        <v>0</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0</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0</v>
      </c>
      <c r="W61" s="2698">
        <f t="shared" si="29"/>
        <v>0</v>
      </c>
      <c r="X61" s="2698">
        <f t="shared" si="29"/>
        <v>0</v>
      </c>
      <c r="Y61" s="2698">
        <f t="shared" si="29"/>
        <v>0</v>
      </c>
      <c r="Z61" s="2698">
        <f t="shared" si="29"/>
        <v>0</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7364</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0</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v>
      </c>
      <c r="W6" s="476"/>
      <c r="X6" s="476">
        <f>+X7+X17+X21+X25+X33+X37+X39</f>
        <v>0</v>
      </c>
      <c r="Y6" s="476"/>
      <c r="Z6" s="476">
        <f>+Z7+Z17+Z21+Z25+Z33+Z37+Z39</f>
        <v>0</v>
      </c>
      <c r="AA6" s="477"/>
    </row>
    <row r="7" spans="1:27">
      <c r="A7" s="478">
        <v>35</v>
      </c>
      <c r="B7" s="479" t="s">
        <v>320</v>
      </c>
      <c r="C7" s="480"/>
      <c r="D7" s="2488"/>
      <c r="E7" s="479"/>
      <c r="F7" s="2489"/>
      <c r="G7" s="481">
        <f>SUM(G8:G16)</f>
        <v>0</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v>
      </c>
      <c r="W7" s="2570"/>
      <c r="X7" s="2570">
        <f t="shared" si="0"/>
        <v>0</v>
      </c>
      <c r="Y7" s="2570"/>
      <c r="Z7" s="481">
        <f t="shared" si="0"/>
        <v>0</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0</v>
      </c>
      <c r="G10" s="2944">
        <f>E10*F10*12</f>
        <v>0</v>
      </c>
      <c r="H10" s="1217"/>
      <c r="I10" s="1217"/>
      <c r="J10" s="1217"/>
      <c r="K10" s="1217"/>
      <c r="L10" s="1217"/>
      <c r="M10" s="1217"/>
      <c r="N10" s="1217"/>
      <c r="O10" s="1217"/>
      <c r="P10" s="1217"/>
      <c r="Q10" s="1217"/>
      <c r="R10" s="1217"/>
      <c r="S10" s="1217"/>
      <c r="T10" s="1217"/>
      <c r="U10" s="1217"/>
      <c r="V10" s="2607">
        <f t="shared" ref="V10:V12" si="2">G10</f>
        <v>0</v>
      </c>
      <c r="W10" s="1217"/>
      <c r="X10" s="1217"/>
      <c r="Y10" s="1217"/>
      <c r="Z10" s="2607">
        <f t="shared" ref="Z10:Z12" si="3">X10+V10+T10+R10+N10+L10+H10</f>
        <v>0</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v>
      </c>
      <c r="W40" s="2991">
        <f t="shared" si="18"/>
        <v>0</v>
      </c>
      <c r="X40" s="2991">
        <f t="shared" si="18"/>
        <v>0</v>
      </c>
      <c r="Y40" s="2991">
        <f t="shared" si="18"/>
        <v>0</v>
      </c>
      <c r="Z40" s="2991">
        <f t="shared" si="18"/>
        <v>0</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7364</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5.3120000000000012</v>
      </c>
      <c r="H6" s="476">
        <f>+H7+H18+H25+H36+H41+H46+H49+H52+H53+H72</f>
        <v>0</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5.3120000000000012</v>
      </c>
      <c r="W6" s="476"/>
      <c r="X6" s="476">
        <f>+X7+X18+X25+X36+X41+X46+X49+X52+X53+X72</f>
        <v>0</v>
      </c>
      <c r="Y6" s="476"/>
      <c r="Z6" s="476">
        <f>+Z7+Z18+Z25+Z36+Z41+Z46+Z49+Z52+Z53+Z72</f>
        <v>5.3120000000000012</v>
      </c>
      <c r="AA6" s="473" t="s">
        <v>6600</v>
      </c>
    </row>
    <row r="7" spans="1:27" ht="90.75" customHeight="1">
      <c r="A7" s="478">
        <v>42</v>
      </c>
      <c r="B7" s="479" t="s">
        <v>47</v>
      </c>
      <c r="C7" s="479"/>
      <c r="D7" s="478"/>
      <c r="E7" s="479"/>
      <c r="F7" s="478"/>
      <c r="G7" s="545">
        <f>G8+G9+G13+G14+G15+G16+G17</f>
        <v>5.3120000000000012</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5.3120000000000012</v>
      </c>
      <c r="W7" s="2993"/>
      <c r="X7" s="545">
        <f>X8+X9+X13+X14+X15+X16+X17</f>
        <v>0</v>
      </c>
      <c r="Y7" s="2993"/>
      <c r="Z7" s="545">
        <f>Z8+Z9+Z13+Z14+Z15+Z16+Z17</f>
        <v>5.3120000000000012</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5.3120000000000012</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5.3120000000000012</v>
      </c>
      <c r="W9" s="2996"/>
      <c r="X9" s="1072">
        <f>SUM(X10:X12)</f>
        <v>0</v>
      </c>
      <c r="Y9" s="2996"/>
      <c r="Z9" s="1072">
        <f>SUM(Z10:Z12)</f>
        <v>5.3120000000000012</v>
      </c>
      <c r="AA9" s="4820" t="s">
        <v>6602</v>
      </c>
    </row>
    <row r="10" spans="1:27" ht="30" customHeight="1">
      <c r="A10" s="493" t="s">
        <v>911</v>
      </c>
      <c r="B10" s="1607" t="s">
        <v>912</v>
      </c>
      <c r="C10" s="2943" t="s">
        <v>393</v>
      </c>
      <c r="D10" s="2998">
        <v>2000</v>
      </c>
      <c r="E10" s="1473">
        <f t="shared" si="0"/>
        <v>0.02</v>
      </c>
      <c r="F10" s="409">
        <f>VLOOKUP($A$1,'[4]RCH-6_Family Planning'!$B$6:$Q$63,2,0)</f>
        <v>332</v>
      </c>
      <c r="G10" s="1473">
        <f>F10*E10*0.8</f>
        <v>5.3120000000000012</v>
      </c>
      <c r="H10" s="2999"/>
      <c r="I10" s="2996"/>
      <c r="J10" s="2996"/>
      <c r="K10" s="2996"/>
      <c r="L10" s="2996"/>
      <c r="M10" s="2996"/>
      <c r="N10" s="2996"/>
      <c r="O10" s="2996"/>
      <c r="P10" s="2996"/>
      <c r="Q10" s="2996"/>
      <c r="R10" s="2996"/>
      <c r="S10" s="2996"/>
      <c r="T10" s="2996"/>
      <c r="U10" s="2996"/>
      <c r="V10" s="3000">
        <f>G10</f>
        <v>5.3120000000000012</v>
      </c>
      <c r="W10" s="2996"/>
      <c r="X10" s="2996"/>
      <c r="Y10" s="2996"/>
      <c r="Z10" s="2999">
        <f>X10+V10+T10+R10+N10+L10+H10</f>
        <v>5.3120000000000012</v>
      </c>
      <c r="AA10" s="4820"/>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0"/>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v>
      </c>
      <c r="H18" s="2993">
        <f t="shared" ref="H18:Z18" si="5">SUM(H19:H24)</f>
        <v>0</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0</v>
      </c>
      <c r="G20" s="1473">
        <f>F20*E20</f>
        <v>0</v>
      </c>
      <c r="H20" s="2799">
        <f>G20</f>
        <v>0</v>
      </c>
      <c r="I20" s="563"/>
      <c r="J20" s="563"/>
      <c r="K20" s="563"/>
      <c r="L20" s="563"/>
      <c r="M20" s="563"/>
      <c r="N20" s="563"/>
      <c r="O20" s="563"/>
      <c r="P20" s="563"/>
      <c r="Q20" s="563"/>
      <c r="R20" s="563"/>
      <c r="S20" s="563"/>
      <c r="T20" s="563"/>
      <c r="U20" s="563"/>
      <c r="V20" s="563"/>
      <c r="W20" s="563"/>
      <c r="X20" s="563"/>
      <c r="Y20" s="563"/>
      <c r="Z20" s="3011">
        <f>X20+V20+T20+R20+N20+L20+H20</f>
        <v>0</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90">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5.3120000000000012</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5.3120000000000012</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7364</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0</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0</v>
      </c>
      <c r="W6" s="476"/>
      <c r="X6" s="476">
        <f>+X7+X22+X31+X39+X43+X49+X58+X62+X63+X67</f>
        <v>0</v>
      </c>
      <c r="Y6" s="476"/>
      <c r="Z6" s="476">
        <f>+Z7+Z22+Z31+Z39+Z43+Z49+Z58+Z62+Z63+Z67</f>
        <v>0</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0</v>
      </c>
      <c r="W31" s="3041"/>
      <c r="X31" s="3041">
        <f>SUM(X32:X38)</f>
        <v>0</v>
      </c>
      <c r="Y31" s="3041"/>
      <c r="Z31" s="3041">
        <f>SUM(Z32:Z38)</f>
        <v>0</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0</v>
      </c>
      <c r="G33" s="3065">
        <f>F33*E33</f>
        <v>0</v>
      </c>
      <c r="H33" s="3063"/>
      <c r="I33" s="3063"/>
      <c r="J33" s="3063"/>
      <c r="K33" s="3063"/>
      <c r="L33" s="3063"/>
      <c r="M33" s="3063"/>
      <c r="N33" s="3063"/>
      <c r="O33" s="3063"/>
      <c r="P33" s="3063"/>
      <c r="Q33" s="3063"/>
      <c r="R33" s="3063"/>
      <c r="S33" s="3063"/>
      <c r="T33" s="3063"/>
      <c r="U33" s="3063"/>
      <c r="V33" s="3039">
        <f>G33</f>
        <v>0</v>
      </c>
      <c r="W33" s="3063"/>
      <c r="X33" s="3063"/>
      <c r="Y33" s="3063"/>
      <c r="Z33" s="3067">
        <f t="shared" ref="Z33:Z34" si="10">X33+V33+T33+R33+N33+L33+H33</f>
        <v>0</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0</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0</v>
      </c>
      <c r="W49" s="3041"/>
      <c r="X49" s="3041">
        <f t="shared" si="16"/>
        <v>0</v>
      </c>
      <c r="Y49" s="3041"/>
      <c r="Z49" s="3041">
        <f t="shared" si="16"/>
        <v>0</v>
      </c>
      <c r="AA49" s="2982"/>
    </row>
    <row r="50" spans="1:27" ht="135">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0</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0</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7364</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7364</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7364</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25">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7364</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0</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v>
      </c>
      <c r="U6" s="365"/>
      <c r="V6" s="365">
        <f>V45+V44+V34+V7</f>
        <v>0</v>
      </c>
      <c r="W6" s="365"/>
      <c r="X6" s="365">
        <f>X45+X44+X34+X7</f>
        <v>0</v>
      </c>
      <c r="Y6" s="365"/>
      <c r="Z6" s="365">
        <f>Z45+Z44+Z34+Z7</f>
        <v>0</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1"/>
      <c r="I8" s="4841"/>
      <c r="J8" s="4841"/>
      <c r="K8" s="4841"/>
      <c r="L8" s="4841"/>
      <c r="M8" s="4841"/>
      <c r="N8" s="4841"/>
      <c r="O8" s="4841"/>
      <c r="P8" s="4841"/>
      <c r="Q8" s="4841"/>
      <c r="R8" s="4841"/>
      <c r="S8" s="4841"/>
      <c r="T8" s="4841"/>
      <c r="U8" s="4841"/>
      <c r="V8" s="4842">
        <f>G8</f>
        <v>0</v>
      </c>
      <c r="W8" s="4841"/>
      <c r="X8" s="4841"/>
      <c r="Y8" s="4841"/>
      <c r="Z8" s="4846">
        <f t="shared" ref="Z8:Z26" si="2">X8+V8+T8+R8+N8+L8+H8</f>
        <v>0</v>
      </c>
      <c r="AA8" s="4841"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v>
      </c>
      <c r="H34" s="368">
        <f t="shared" ref="H34:Z34" si="6">SUM(H35:H43)</f>
        <v>0</v>
      </c>
      <c r="I34" s="368"/>
      <c r="J34" s="368"/>
      <c r="K34" s="368"/>
      <c r="L34" s="368">
        <f t="shared" si="6"/>
        <v>0</v>
      </c>
      <c r="M34" s="368"/>
      <c r="N34" s="368">
        <f t="shared" si="6"/>
        <v>0</v>
      </c>
      <c r="O34" s="368"/>
      <c r="P34" s="368"/>
      <c r="Q34" s="368"/>
      <c r="R34" s="368">
        <f t="shared" si="6"/>
        <v>0</v>
      </c>
      <c r="S34" s="368"/>
      <c r="T34" s="368">
        <f t="shared" si="6"/>
        <v>0</v>
      </c>
      <c r="U34" s="368"/>
      <c r="V34" s="368">
        <f t="shared" si="6"/>
        <v>0</v>
      </c>
      <c r="W34" s="368"/>
      <c r="X34" s="368">
        <f t="shared" si="6"/>
        <v>0</v>
      </c>
      <c r="Y34" s="368"/>
      <c r="Z34" s="368">
        <f t="shared" si="6"/>
        <v>0</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20">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0</v>
      </c>
      <c r="G42" s="632">
        <f t="shared" si="8"/>
        <v>0</v>
      </c>
      <c r="H42" s="423"/>
      <c r="I42" s="423"/>
      <c r="J42" s="423"/>
      <c r="K42" s="423"/>
      <c r="L42" s="423"/>
      <c r="M42" s="423"/>
      <c r="N42" s="632"/>
      <c r="O42" s="423"/>
      <c r="P42" s="423"/>
      <c r="Q42" s="423"/>
      <c r="R42" s="423"/>
      <c r="S42" s="423"/>
      <c r="T42" s="632">
        <f>G42</f>
        <v>0</v>
      </c>
      <c r="U42" s="423"/>
      <c r="V42" s="632"/>
      <c r="W42" s="423"/>
      <c r="X42" s="423"/>
      <c r="Y42" s="423"/>
      <c r="Z42" s="632">
        <f t="shared" si="9"/>
        <v>0</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v>
      </c>
      <c r="H51" s="2420"/>
      <c r="I51" s="2420"/>
      <c r="J51" s="2420"/>
      <c r="K51" s="2420"/>
      <c r="L51" s="2420"/>
      <c r="M51" s="2420"/>
      <c r="N51" s="2420"/>
      <c r="O51" s="2420"/>
      <c r="P51" s="2420"/>
      <c r="Q51" s="2420"/>
      <c r="R51" s="2420"/>
      <c r="S51" s="2420"/>
      <c r="T51" s="2420"/>
      <c r="U51" s="2420"/>
      <c r="V51" s="2420"/>
      <c r="W51" s="2420"/>
      <c r="X51" s="2420"/>
      <c r="Y51" s="2420"/>
      <c r="Z51" s="3224">
        <f>Z45+Z44+Z34+Z7</f>
        <v>0</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7364</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7364</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0</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v>
      </c>
      <c r="W9" s="3326"/>
      <c r="X9" s="3326">
        <f>X10+X30+X50+X52</f>
        <v>0</v>
      </c>
      <c r="Y9" s="3326"/>
      <c r="Z9" s="3326">
        <f>Z10+Z30+Z50+Z52</f>
        <v>0</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v>
      </c>
      <c r="W50" s="3330">
        <f t="shared" si="17"/>
        <v>0</v>
      </c>
      <c r="X50" s="3330">
        <f t="shared" si="17"/>
        <v>0</v>
      </c>
      <c r="Y50" s="3330">
        <f t="shared" si="17"/>
        <v>0</v>
      </c>
      <c r="Z50" s="3330">
        <f t="shared" si="17"/>
        <v>0</v>
      </c>
      <c r="AA50" s="3402"/>
    </row>
    <row r="51" spans="1:27" s="3344" customFormat="1" ht="240">
      <c r="A51" s="3338">
        <v>82.1</v>
      </c>
      <c r="B51" s="3348" t="s">
        <v>1598</v>
      </c>
      <c r="C51" s="381" t="s">
        <v>1134</v>
      </c>
      <c r="D51" s="1899">
        <v>5000</v>
      </c>
      <c r="E51" s="3349">
        <f t="shared" ref="E51" si="18">D51/100000</f>
        <v>0.05</v>
      </c>
      <c r="F51" s="3340">
        <f>VLOOKUP($A$1,'[4]NDCP-5_NVHCP'!$B$6:$S$63,15,0)</f>
        <v>0</v>
      </c>
      <c r="G51" s="3341">
        <f t="shared" ref="G51" si="19">F51*E51</f>
        <v>0</v>
      </c>
      <c r="H51" s="3342"/>
      <c r="I51" s="3342"/>
      <c r="J51" s="3342"/>
      <c r="K51" s="3342"/>
      <c r="L51" s="3342"/>
      <c r="M51" s="3342"/>
      <c r="N51" s="3342"/>
      <c r="O51" s="3342"/>
      <c r="P51" s="3342"/>
      <c r="Q51" s="3342"/>
      <c r="R51" s="3342"/>
      <c r="S51" s="3342"/>
      <c r="T51" s="3342"/>
      <c r="U51" s="3342"/>
      <c r="V51" s="371">
        <f>G51</f>
        <v>0</v>
      </c>
      <c r="W51" s="3342"/>
      <c r="X51" s="3342"/>
      <c r="Y51" s="3342"/>
      <c r="Z51" s="3343">
        <f t="shared" ref="Z51" si="20">X51+V51+T51+R51+N51+L51+H51</f>
        <v>0</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v>
      </c>
      <c r="H59" s="3420"/>
      <c r="I59" s="3420"/>
      <c r="J59" s="3420"/>
      <c r="K59" s="3420"/>
      <c r="L59" s="3420"/>
      <c r="M59" s="3420"/>
      <c r="N59" s="3420"/>
      <c r="O59" s="3420"/>
      <c r="P59" s="3420"/>
      <c r="Q59" s="3420"/>
      <c r="R59" s="3420"/>
      <c r="S59" s="3420"/>
      <c r="T59" s="3420"/>
      <c r="U59" s="3420"/>
      <c r="V59" s="3420"/>
      <c r="W59" s="3420"/>
      <c r="X59" s="3420"/>
      <c r="Y59" s="3420"/>
      <c r="Z59" s="3422">
        <f>Z9</f>
        <v>0</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7364</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7364</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7364</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0</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0</v>
      </c>
      <c r="S6" s="1046"/>
      <c r="T6" s="1046">
        <f>T7+T10+T12+T16+T22+T27+T29+T30+T31+T38</f>
        <v>0</v>
      </c>
      <c r="U6" s="1046"/>
      <c r="V6" s="1046">
        <f>V7+V10+V12+V16+V22+V27+V29+V30+V31+V38</f>
        <v>0</v>
      </c>
      <c r="W6" s="1046"/>
      <c r="X6" s="1046">
        <f>X7+X10+X12+X16+X22+X27+X29+X30+X31+X38</f>
        <v>0</v>
      </c>
      <c r="Y6" s="1046"/>
      <c r="Z6" s="1046">
        <f>Z7+Z10+Z12+Z16+Z22+Z27+Z29+Z30+Z31+Z38</f>
        <v>0</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0</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0</v>
      </c>
      <c r="W22" s="3492"/>
      <c r="X22" s="3492">
        <f t="shared" si="6"/>
        <v>0</v>
      </c>
      <c r="Y22" s="3492"/>
      <c r="Z22" s="3492">
        <f t="shared" si="6"/>
        <v>0</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0</v>
      </c>
      <c r="G24" s="1473">
        <f>E24*F24*12</f>
        <v>0</v>
      </c>
      <c r="H24" s="606"/>
      <c r="I24" s="606"/>
      <c r="J24" s="606"/>
      <c r="K24" s="606"/>
      <c r="L24" s="606"/>
      <c r="M24" s="606"/>
      <c r="N24" s="606"/>
      <c r="O24" s="606"/>
      <c r="P24" s="606"/>
      <c r="Q24" s="606"/>
      <c r="R24" s="606"/>
      <c r="S24" s="606"/>
      <c r="T24" s="606"/>
      <c r="U24" s="606"/>
      <c r="V24" s="3504">
        <f t="shared" si="5"/>
        <v>0</v>
      </c>
      <c r="W24" s="606"/>
      <c r="X24" s="606"/>
      <c r="Y24" s="606"/>
      <c r="Z24" s="3504">
        <f t="shared" si="4"/>
        <v>0</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0</v>
      </c>
      <c r="G26" s="3496">
        <f>E26*F26</f>
        <v>0</v>
      </c>
      <c r="H26" s="606"/>
      <c r="I26" s="606"/>
      <c r="J26" s="606"/>
      <c r="K26" s="606"/>
      <c r="L26" s="606"/>
      <c r="M26" s="606"/>
      <c r="N26" s="606"/>
      <c r="O26" s="606"/>
      <c r="P26" s="606"/>
      <c r="Q26" s="606"/>
      <c r="R26" s="606"/>
      <c r="S26" s="606"/>
      <c r="T26" s="606"/>
      <c r="U26" s="606"/>
      <c r="V26" s="3504">
        <f t="shared" si="5"/>
        <v>0</v>
      </c>
      <c r="W26" s="606"/>
      <c r="X26" s="606"/>
      <c r="Y26" s="606"/>
      <c r="Z26" s="3504">
        <f t="shared" si="4"/>
        <v>0</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0</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7364</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0</v>
      </c>
      <c r="H6" s="1046">
        <f>H7+H23</f>
        <v>0</v>
      </c>
      <c r="I6" s="1047"/>
      <c r="J6" s="1047"/>
      <c r="K6" s="1047"/>
      <c r="L6" s="1046">
        <f>L7+L23</f>
        <v>0</v>
      </c>
      <c r="M6" s="1047"/>
      <c r="N6" s="1046">
        <f>N7+N23</f>
        <v>0</v>
      </c>
      <c r="O6" s="1047"/>
      <c r="P6" s="1046">
        <f t="shared" ref="P6:Q6" si="0">P7+P23</f>
        <v>0</v>
      </c>
      <c r="Q6" s="1046">
        <f t="shared" si="0"/>
        <v>0</v>
      </c>
      <c r="R6" s="1046">
        <f>R7+R23</f>
        <v>0</v>
      </c>
      <c r="S6" s="1047"/>
      <c r="T6" s="1046">
        <f>T7+T23</f>
        <v>0</v>
      </c>
      <c r="U6" s="1047"/>
      <c r="V6" s="1046">
        <f>V7+V23</f>
        <v>0</v>
      </c>
      <c r="W6" s="1047"/>
      <c r="X6" s="1046">
        <f>X7+X23</f>
        <v>0</v>
      </c>
      <c r="Y6" s="1047"/>
      <c r="Z6" s="1046">
        <f>Z7+Z23</f>
        <v>0</v>
      </c>
      <c r="AA6" s="1048"/>
    </row>
    <row r="7" spans="1:27" ht="15.75" customHeight="1">
      <c r="A7" s="1050">
        <v>97</v>
      </c>
      <c r="B7" s="1051" t="s">
        <v>349</v>
      </c>
      <c r="C7" s="1052"/>
      <c r="D7" s="1053"/>
      <c r="E7" s="1054"/>
      <c r="F7" s="1055"/>
      <c r="G7" s="1056">
        <f>SUM(G8:G22)</f>
        <v>0</v>
      </c>
      <c r="H7" s="1056">
        <f>SUM(H8:H22)</f>
        <v>0</v>
      </c>
      <c r="I7" s="1057"/>
      <c r="J7" s="1057"/>
      <c r="K7" s="1057"/>
      <c r="L7" s="1056">
        <f>SUM(L8:L22)</f>
        <v>0</v>
      </c>
      <c r="M7" s="1057"/>
      <c r="N7" s="1056">
        <f>SUM(N8:N22)</f>
        <v>0</v>
      </c>
      <c r="O7" s="1056">
        <f t="shared" ref="O7:Q7" si="1">SUM(O8:O22)</f>
        <v>0</v>
      </c>
      <c r="P7" s="1056">
        <f t="shared" si="1"/>
        <v>0</v>
      </c>
      <c r="Q7" s="1056">
        <f t="shared" si="1"/>
        <v>0</v>
      </c>
      <c r="R7" s="1056">
        <f>P7+Q7</f>
        <v>0</v>
      </c>
      <c r="S7" s="1057"/>
      <c r="T7" s="1056">
        <f>SUM(T8:T22)</f>
        <v>0</v>
      </c>
      <c r="U7" s="1057"/>
      <c r="V7" s="1056">
        <f>SUM(V8:V22)</f>
        <v>0</v>
      </c>
      <c r="W7" s="1057"/>
      <c r="X7" s="1056">
        <f>SUM(X8:X22)</f>
        <v>0</v>
      </c>
      <c r="Y7" s="1057"/>
      <c r="Z7" s="1056">
        <f>SUM(Z8:Z22)</f>
        <v>0</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0</v>
      </c>
      <c r="G11" s="876">
        <f>E11*F11</f>
        <v>0</v>
      </c>
      <c r="H11" s="1068"/>
      <c r="I11" s="1068"/>
      <c r="J11" s="1068"/>
      <c r="K11" s="1068"/>
      <c r="L11" s="1068"/>
      <c r="M11" s="1068"/>
      <c r="N11" s="1068"/>
      <c r="O11" s="1068"/>
      <c r="P11" s="1068"/>
      <c r="Q11" s="1068"/>
      <c r="R11" s="1068"/>
      <c r="S11" s="1068"/>
      <c r="T11" s="1068"/>
      <c r="U11" s="1068"/>
      <c r="V11" s="1076">
        <f>G11</f>
        <v>0</v>
      </c>
      <c r="W11" s="1068"/>
      <c r="X11" s="1068"/>
      <c r="Y11" s="1068"/>
      <c r="Z11" s="1188">
        <f t="shared" ref="Z11:Z16" si="3">X11+V11+T11+R11+N11+L11+H11</f>
        <v>0</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0</v>
      </c>
      <c r="G13" s="876">
        <f>E13*F13</f>
        <v>0</v>
      </c>
      <c r="H13" s="1079"/>
      <c r="I13" s="1079"/>
      <c r="J13" s="1079"/>
      <c r="K13" s="1079"/>
      <c r="L13" s="1079"/>
      <c r="M13" s="1079"/>
      <c r="N13" s="1079"/>
      <c r="O13" s="1079"/>
      <c r="P13" s="1079"/>
      <c r="Q13" s="1079"/>
      <c r="R13" s="1079"/>
      <c r="S13" s="1079"/>
      <c r="T13" s="1079"/>
      <c r="U13" s="1079"/>
      <c r="V13" s="1082">
        <f>G13</f>
        <v>0</v>
      </c>
      <c r="W13" s="1079"/>
      <c r="X13" s="1079"/>
      <c r="Y13" s="1079"/>
      <c r="Z13" s="1188">
        <f t="shared" si="3"/>
        <v>0</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0</v>
      </c>
      <c r="E18" s="2913">
        <f t="shared" si="4"/>
        <v>0</v>
      </c>
      <c r="F18" s="3554">
        <v>1</v>
      </c>
      <c r="G18" s="3555">
        <f>E18*F18</f>
        <v>0</v>
      </c>
      <c r="H18" s="3556"/>
      <c r="I18" s="3556"/>
      <c r="J18" s="3556"/>
      <c r="K18" s="3556"/>
      <c r="L18" s="3556"/>
      <c r="M18" s="3556"/>
      <c r="N18" s="3556"/>
      <c r="O18" s="3556"/>
      <c r="P18" s="3556"/>
      <c r="Q18" s="3557">
        <f>G18</f>
        <v>0</v>
      </c>
      <c r="R18" s="3558">
        <f>P18+Q18</f>
        <v>0</v>
      </c>
      <c r="S18" s="3556"/>
      <c r="T18" s="3556"/>
      <c r="U18" s="3556"/>
      <c r="V18" s="3556"/>
      <c r="W18" s="3556"/>
      <c r="X18" s="3556"/>
      <c r="Y18" s="3556"/>
      <c r="Z18" s="3559">
        <f>X18+V18+T18+R18+N18+L18+H18</f>
        <v>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v>
      </c>
      <c r="W23" s="1113"/>
      <c r="X23" s="1113">
        <f t="shared" si="5"/>
        <v>0</v>
      </c>
      <c r="Y23" s="1113"/>
      <c r="Z23" s="1113">
        <f>SUM(Z24:Z31)</f>
        <v>0</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0</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7364</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7364</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0</v>
      </c>
      <c r="H6" s="365">
        <f>H7+H18+H26+H31+H36</f>
        <v>0</v>
      </c>
      <c r="I6" s="365"/>
      <c r="J6" s="365"/>
      <c r="K6" s="365"/>
      <c r="L6" s="365">
        <f>L7+L18+L26+L31+L36</f>
        <v>0</v>
      </c>
      <c r="M6" s="365"/>
      <c r="N6" s="365">
        <f>N7+N18+N26+N31+N36</f>
        <v>0</v>
      </c>
      <c r="O6" s="365"/>
      <c r="P6" s="365"/>
      <c r="Q6" s="365"/>
      <c r="R6" s="365">
        <f>R7+R18+R26+R31+R36</f>
        <v>0</v>
      </c>
      <c r="S6" s="365"/>
      <c r="T6" s="365">
        <f>T7+T18+T26+T31+T36</f>
        <v>0</v>
      </c>
      <c r="U6" s="365"/>
      <c r="V6" s="365">
        <f>V7+V18+V26+V31+V36</f>
        <v>0</v>
      </c>
      <c r="W6" s="365"/>
      <c r="X6" s="365">
        <f>X7+X18+X26+X31+X36</f>
        <v>0</v>
      </c>
      <c r="Y6" s="365"/>
      <c r="Z6" s="365">
        <f>Z7+Z18+Z26+Z31+Z36</f>
        <v>0</v>
      </c>
      <c r="AA6" s="580"/>
    </row>
    <row r="7" spans="1:27" ht="34.5" customHeight="1">
      <c r="A7" s="366">
        <v>99</v>
      </c>
      <c r="B7" s="581" t="s">
        <v>1792</v>
      </c>
      <c r="C7" s="367"/>
      <c r="D7" s="367"/>
      <c r="E7" s="367"/>
      <c r="F7" s="367"/>
      <c r="G7" s="582">
        <f>SUM(G8:G17)</f>
        <v>0</v>
      </c>
      <c r="H7" s="582">
        <f t="shared" ref="H7:Z7" si="0">SUM(H8:H16)</f>
        <v>0</v>
      </c>
      <c r="I7" s="582"/>
      <c r="J7" s="582"/>
      <c r="K7" s="582"/>
      <c r="L7" s="582">
        <f t="shared" si="0"/>
        <v>0</v>
      </c>
      <c r="M7" s="582"/>
      <c r="N7" s="582">
        <f t="shared" si="0"/>
        <v>0</v>
      </c>
      <c r="O7" s="582"/>
      <c r="P7" s="582"/>
      <c r="Q7" s="582"/>
      <c r="R7" s="582">
        <f t="shared" si="0"/>
        <v>0</v>
      </c>
      <c r="S7" s="582"/>
      <c r="T7" s="582">
        <f t="shared" si="0"/>
        <v>0</v>
      </c>
      <c r="U7" s="582"/>
      <c r="V7" s="582">
        <f t="shared" si="0"/>
        <v>0</v>
      </c>
      <c r="W7" s="582"/>
      <c r="X7" s="582">
        <f t="shared" si="0"/>
        <v>0</v>
      </c>
      <c r="Y7" s="582"/>
      <c r="Z7" s="582">
        <f t="shared" si="0"/>
        <v>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0</v>
      </c>
      <c r="G10" s="2540">
        <f>F10*E10</f>
        <v>0</v>
      </c>
      <c r="H10" s="3573"/>
      <c r="I10" s="3573"/>
      <c r="J10" s="3573"/>
      <c r="K10" s="3573"/>
      <c r="L10" s="3573"/>
      <c r="M10" s="3573"/>
      <c r="N10" s="811">
        <f>G10</f>
        <v>0</v>
      </c>
      <c r="O10" s="3573"/>
      <c r="P10" s="3573"/>
      <c r="Q10" s="3573"/>
      <c r="R10" s="3573"/>
      <c r="S10" s="3573"/>
      <c r="T10" s="3573"/>
      <c r="U10" s="3573"/>
      <c r="V10" s="3573"/>
      <c r="W10" s="3573"/>
      <c r="X10" s="3573"/>
      <c r="Y10" s="3573"/>
      <c r="Z10" s="1182">
        <f>X10+V10+T10+R10+N10+L10+H10</f>
        <v>0</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0</v>
      </c>
      <c r="G13" s="2533">
        <f>E13*F13</f>
        <v>0</v>
      </c>
      <c r="H13" s="3256"/>
      <c r="I13" s="3256"/>
      <c r="J13" s="3256"/>
      <c r="K13" s="3256"/>
      <c r="L13" s="3256"/>
      <c r="M13" s="3256"/>
      <c r="N13" s="1638">
        <f>G13</f>
        <v>0</v>
      </c>
      <c r="O13" s="3256"/>
      <c r="P13" s="3256"/>
      <c r="Q13" s="3256"/>
      <c r="R13" s="3256"/>
      <c r="S13" s="3256"/>
      <c r="T13" s="3256"/>
      <c r="U13" s="3256"/>
      <c r="V13" s="3256"/>
      <c r="W13" s="3256"/>
      <c r="X13" s="3256"/>
      <c r="Y13" s="3256"/>
      <c r="Z13" s="3260">
        <f>X13+V13+T13+R13+N13+L13+H13</f>
        <v>0</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v>
      </c>
      <c r="W18" s="582"/>
      <c r="X18" s="582">
        <f t="shared" si="1"/>
        <v>0</v>
      </c>
      <c r="Y18" s="582"/>
      <c r="Z18" s="582">
        <f t="shared" si="1"/>
        <v>0</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0</v>
      </c>
      <c r="G23" s="2540">
        <f t="shared" si="2"/>
        <v>0</v>
      </c>
      <c r="H23" s="3582"/>
      <c r="I23" s="3582"/>
      <c r="J23" s="3582"/>
      <c r="K23" s="3582"/>
      <c r="L23" s="3582"/>
      <c r="M23" s="3582"/>
      <c r="N23" s="3582"/>
      <c r="O23" s="3582"/>
      <c r="P23" s="3582"/>
      <c r="Q23" s="3582"/>
      <c r="R23" s="3582"/>
      <c r="S23" s="3582"/>
      <c r="T23" s="3582"/>
      <c r="U23" s="3582"/>
      <c r="V23" s="817">
        <f t="shared" si="3"/>
        <v>0</v>
      </c>
      <c r="W23" s="3582"/>
      <c r="X23" s="3582"/>
      <c r="Y23" s="3582"/>
      <c r="Z23" s="1182">
        <f t="shared" si="4"/>
        <v>0</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0</v>
      </c>
      <c r="H37" s="3598">
        <f t="shared" ref="H37:Z37" si="8">H6</f>
        <v>0</v>
      </c>
      <c r="I37" s="3598">
        <f t="shared" si="8"/>
        <v>0</v>
      </c>
      <c r="J37" s="3598">
        <f t="shared" si="8"/>
        <v>0</v>
      </c>
      <c r="K37" s="3598">
        <f t="shared" si="8"/>
        <v>0</v>
      </c>
      <c r="L37" s="3598">
        <f t="shared" si="8"/>
        <v>0</v>
      </c>
      <c r="M37" s="3598">
        <f t="shared" si="8"/>
        <v>0</v>
      </c>
      <c r="N37" s="3598">
        <f t="shared" si="8"/>
        <v>0</v>
      </c>
      <c r="O37" s="3598">
        <f t="shared" si="8"/>
        <v>0</v>
      </c>
      <c r="P37" s="3598">
        <f t="shared" si="8"/>
        <v>0</v>
      </c>
      <c r="Q37" s="3598">
        <f t="shared" si="8"/>
        <v>0</v>
      </c>
      <c r="R37" s="3598">
        <f t="shared" si="8"/>
        <v>0</v>
      </c>
      <c r="S37" s="3598">
        <f t="shared" si="8"/>
        <v>0</v>
      </c>
      <c r="T37" s="3598">
        <f t="shared" si="8"/>
        <v>0</v>
      </c>
      <c r="U37" s="3598">
        <f t="shared" si="8"/>
        <v>0</v>
      </c>
      <c r="V37" s="3598">
        <f t="shared" si="8"/>
        <v>0</v>
      </c>
      <c r="W37" s="3598">
        <f t="shared" si="8"/>
        <v>0</v>
      </c>
      <c r="X37" s="3598">
        <f t="shared" si="8"/>
        <v>0</v>
      </c>
      <c r="Y37" s="3598">
        <f t="shared" si="8"/>
        <v>0</v>
      </c>
      <c r="Z37" s="3598">
        <f t="shared" si="8"/>
        <v>0</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7364</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0">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1"/>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7364</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460</v>
      </c>
      <c r="H6" s="1002">
        <f>+H7+H15+H25+H43+H84</f>
        <v>0</v>
      </c>
      <c r="I6" s="1002"/>
      <c r="J6" s="1002"/>
      <c r="K6" s="1002"/>
      <c r="L6" s="1002">
        <f>+L7+L15+L25+L43+L84</f>
        <v>0</v>
      </c>
      <c r="M6" s="1002"/>
      <c r="N6" s="1002">
        <f>+N7+N15+N25+N43+N84</f>
        <v>460</v>
      </c>
      <c r="O6" s="1002"/>
      <c r="P6" s="1002"/>
      <c r="Q6" s="1002"/>
      <c r="R6" s="1002">
        <f>+R7+R15+R25+R43+R84</f>
        <v>0</v>
      </c>
      <c r="S6" s="1002"/>
      <c r="T6" s="1002">
        <f>+T7+T15+T25+T43+T84</f>
        <v>0</v>
      </c>
      <c r="U6" s="1002"/>
      <c r="V6" s="1002">
        <f>+V7+V15+V25+V43+V84</f>
        <v>0</v>
      </c>
      <c r="W6" s="1002"/>
      <c r="X6" s="1002">
        <f>+X7+X15+X25+X43+X84</f>
        <v>0</v>
      </c>
      <c r="Y6" s="1002"/>
      <c r="Z6" s="1002">
        <f>+Z7+Z15+Z25+Z43+Z84</f>
        <v>460</v>
      </c>
      <c r="AA6" s="1003"/>
    </row>
    <row r="7" spans="1:27" s="169" customFormat="1">
      <c r="A7" s="1004">
        <v>107</v>
      </c>
      <c r="B7" s="1005" t="s">
        <v>124</v>
      </c>
      <c r="C7" s="1005"/>
      <c r="D7" s="1005"/>
      <c r="E7" s="1005"/>
      <c r="F7" s="1004"/>
      <c r="G7" s="1006">
        <f>SUM(G8:G14)</f>
        <v>0</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v>
      </c>
      <c r="W7" s="1006"/>
      <c r="X7" s="1006">
        <f>SUM(X8:X14)</f>
        <v>0</v>
      </c>
      <c r="Y7" s="1006"/>
      <c r="Z7" s="3674">
        <f>SUM(Z8:Z14)</f>
        <v>0</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0</v>
      </c>
      <c r="G13" s="3677">
        <f>E13*F13*12</f>
        <v>0</v>
      </c>
      <c r="H13" s="760"/>
      <c r="I13" s="760"/>
      <c r="J13" s="760"/>
      <c r="K13" s="760"/>
      <c r="L13" s="760"/>
      <c r="M13" s="760"/>
      <c r="N13" s="760"/>
      <c r="O13" s="760"/>
      <c r="P13" s="760"/>
      <c r="Q13" s="760"/>
      <c r="R13" s="760"/>
      <c r="S13" s="760"/>
      <c r="T13" s="760"/>
      <c r="U13" s="760"/>
      <c r="V13" s="1015">
        <f>G13</f>
        <v>0</v>
      </c>
      <c r="W13" s="760"/>
      <c r="X13" s="760"/>
      <c r="Y13" s="760"/>
      <c r="Z13" s="3678">
        <f>H13+L13+N13+R13+T13+V13+X13</f>
        <v>0</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460</v>
      </c>
      <c r="H25" s="1016">
        <f>SUM(H26:H42)</f>
        <v>0</v>
      </c>
      <c r="I25" s="1016"/>
      <c r="J25" s="1016"/>
      <c r="K25" s="1016"/>
      <c r="L25" s="1016">
        <f>SUM(L26:L42)</f>
        <v>0</v>
      </c>
      <c r="M25" s="1016"/>
      <c r="N25" s="1016">
        <f>SUM(N26:N42)</f>
        <v>460</v>
      </c>
      <c r="O25" s="1016"/>
      <c r="P25" s="1016"/>
      <c r="Q25" s="1016"/>
      <c r="R25" s="1016">
        <f>SUM(R26:R42)</f>
        <v>0</v>
      </c>
      <c r="S25" s="1016"/>
      <c r="T25" s="1016">
        <f>SUM(T26:T42)</f>
        <v>0</v>
      </c>
      <c r="U25" s="1016"/>
      <c r="V25" s="1016">
        <f>SUM(V26:V42)</f>
        <v>0</v>
      </c>
      <c r="W25" s="1016"/>
      <c r="X25" s="1016">
        <f>SUM(X26:X42)</f>
        <v>0</v>
      </c>
      <c r="Y25" s="1016"/>
      <c r="Z25" s="3679">
        <f>SUM(Z26:Z42)</f>
        <v>460</v>
      </c>
      <c r="AA25" s="1007"/>
    </row>
    <row r="26" spans="1:27" s="170" customFormat="1" ht="195">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0</v>
      </c>
      <c r="G35" s="3691">
        <f>E35*F35</f>
        <v>0</v>
      </c>
      <c r="H35" s="3688"/>
      <c r="I35" s="3688"/>
      <c r="J35" s="3688"/>
      <c r="K35" s="3688"/>
      <c r="L35" s="3688"/>
      <c r="M35" s="3688"/>
      <c r="N35" s="3688"/>
      <c r="O35" s="3688"/>
      <c r="P35" s="3688"/>
      <c r="Q35" s="3688"/>
      <c r="R35" s="3688"/>
      <c r="S35" s="3688"/>
      <c r="T35" s="3689">
        <f>G35</f>
        <v>0</v>
      </c>
      <c r="U35" s="3688"/>
      <c r="V35" s="3688"/>
      <c r="W35" s="3688"/>
      <c r="X35" s="3688"/>
      <c r="Y35" s="3688"/>
      <c r="Z35" s="3692">
        <f>H35+L35+N35+R35+T35+V35+X35</f>
        <v>0</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1</v>
      </c>
      <c r="G40" s="1019">
        <f>E40*F40</f>
        <v>460</v>
      </c>
      <c r="H40" s="761"/>
      <c r="I40" s="761"/>
      <c r="J40" s="761"/>
      <c r="K40" s="761"/>
      <c r="L40" s="761"/>
      <c r="M40" s="761"/>
      <c r="N40" s="1025">
        <f>G40</f>
        <v>460</v>
      </c>
      <c r="O40" s="761"/>
      <c r="P40" s="761"/>
      <c r="Q40" s="761"/>
      <c r="R40" s="761"/>
      <c r="S40" s="761"/>
      <c r="T40" s="761"/>
      <c r="U40" s="761"/>
      <c r="V40" s="761"/>
      <c r="W40" s="761"/>
      <c r="X40" s="761"/>
      <c r="Y40" s="761"/>
      <c r="Z40" s="3004">
        <f>H40+L40+N40+R40+T40+V40+X40</f>
        <v>460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460</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7364</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0</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364"/>
    </row>
    <row r="7" spans="1:27" s="93" customFormat="1" ht="87" customHeight="1">
      <c r="A7" s="366">
        <v>112</v>
      </c>
      <c r="B7" s="3227" t="s">
        <v>129</v>
      </c>
      <c r="C7" s="367"/>
      <c r="D7" s="367"/>
      <c r="E7" s="367"/>
      <c r="F7" s="366"/>
      <c r="G7" s="582">
        <f>SUM(G8:G13)</f>
        <v>0</v>
      </c>
      <c r="H7" s="582">
        <f>SUM(H8:H13)</f>
        <v>0</v>
      </c>
      <c r="I7" s="582"/>
      <c r="J7" s="582"/>
      <c r="K7" s="582"/>
      <c r="L7" s="582">
        <f>SUM(L8:L13)</f>
        <v>0</v>
      </c>
      <c r="M7" s="582"/>
      <c r="N7" s="582">
        <f>SUM(N8:N13)</f>
        <v>0</v>
      </c>
      <c r="O7" s="582"/>
      <c r="P7" s="582"/>
      <c r="Q7" s="582"/>
      <c r="R7" s="582">
        <f>SUM(R8:R13)</f>
        <v>0</v>
      </c>
      <c r="S7" s="582"/>
      <c r="T7" s="582">
        <f>SUM(T8:T13)</f>
        <v>0</v>
      </c>
      <c r="U7" s="582"/>
      <c r="V7" s="582">
        <f>SUM(V8:V13)</f>
        <v>0</v>
      </c>
      <c r="W7" s="582"/>
      <c r="X7" s="582">
        <f>SUM(X8:X13)</f>
        <v>0</v>
      </c>
      <c r="Y7" s="582"/>
      <c r="Z7" s="1144">
        <f>SUM(Z8:Z13)</f>
        <v>0</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0</v>
      </c>
      <c r="G10" s="3126">
        <f>E10*F10*0.7</f>
        <v>0</v>
      </c>
      <c r="H10" s="625"/>
      <c r="I10" s="625"/>
      <c r="J10" s="625"/>
      <c r="K10" s="625"/>
      <c r="L10" s="625"/>
      <c r="M10" s="625"/>
      <c r="N10" s="625"/>
      <c r="O10" s="625"/>
      <c r="P10" s="625"/>
      <c r="Q10" s="625"/>
      <c r="R10" s="625"/>
      <c r="S10" s="625"/>
      <c r="T10" s="625"/>
      <c r="U10" s="625"/>
      <c r="V10" s="635">
        <f>G10</f>
        <v>0</v>
      </c>
      <c r="W10" s="625"/>
      <c r="X10" s="625"/>
      <c r="Y10" s="625"/>
      <c r="Z10" s="1149">
        <f>X10+V10+T10+R10+N10+L10+H10</f>
        <v>0</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0</v>
      </c>
      <c r="H17" s="3820"/>
      <c r="I17" s="3820"/>
      <c r="J17" s="3820"/>
      <c r="K17" s="3820"/>
      <c r="L17" s="3820"/>
      <c r="M17" s="3820"/>
      <c r="N17" s="3820"/>
      <c r="O17" s="3820"/>
      <c r="P17" s="3820"/>
      <c r="Q17" s="3820"/>
      <c r="R17" s="3820"/>
      <c r="S17" s="3820"/>
      <c r="T17" s="3820"/>
      <c r="U17" s="3820"/>
      <c r="V17" s="3820"/>
      <c r="W17" s="3820"/>
      <c r="X17" s="3820"/>
      <c r="Y17" s="3820"/>
      <c r="Z17" s="3821">
        <f>Z14+Z7</f>
        <v>0</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7364</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7364</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0</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47.25" customHeight="1">
      <c r="A7" s="366">
        <v>115</v>
      </c>
      <c r="B7" s="3227" t="s">
        <v>136</v>
      </c>
      <c r="C7" s="367"/>
      <c r="D7" s="3765"/>
      <c r="E7" s="3444"/>
      <c r="F7" s="3445"/>
      <c r="G7" s="3590">
        <f>SUM(G8:G14)</f>
        <v>0</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0</v>
      </c>
      <c r="W7" s="3590">
        <f t="shared" si="1"/>
        <v>0</v>
      </c>
      <c r="X7" s="3590">
        <f t="shared" si="1"/>
        <v>0</v>
      </c>
      <c r="Y7" s="3590">
        <f t="shared" si="1"/>
        <v>0</v>
      </c>
      <c r="Z7" s="3590">
        <f t="shared" si="1"/>
        <v>0</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0</v>
      </c>
      <c r="E11" s="817">
        <f>D11/100000</f>
        <v>0</v>
      </c>
      <c r="F11" s="818">
        <v>1</v>
      </c>
      <c r="G11" s="2540">
        <f>F11*E11</f>
        <v>0</v>
      </c>
      <c r="H11" s="689"/>
      <c r="I11" s="689"/>
      <c r="J11" s="689"/>
      <c r="K11" s="689"/>
      <c r="L11" s="689"/>
      <c r="M11" s="689"/>
      <c r="N11" s="689"/>
      <c r="O11" s="689"/>
      <c r="P11" s="689"/>
      <c r="Q11" s="689"/>
      <c r="R11" s="689"/>
      <c r="S11" s="689"/>
      <c r="T11" s="689"/>
      <c r="U11" s="689"/>
      <c r="V11" s="3517">
        <f>G11</f>
        <v>0</v>
      </c>
      <c r="W11" s="689"/>
      <c r="X11" s="689"/>
      <c r="Y11" s="689"/>
      <c r="Z11" s="1182">
        <f>X11+V11+T11+R11+N11+L11+H11</f>
        <v>0</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0</v>
      </c>
      <c r="H22" s="3828"/>
      <c r="I22" s="3828"/>
      <c r="J22" s="3828"/>
      <c r="K22" s="3828"/>
      <c r="L22" s="3828"/>
      <c r="M22" s="3828"/>
      <c r="N22" s="3828"/>
      <c r="O22" s="3828"/>
      <c r="P22" s="3828"/>
      <c r="Q22" s="3828"/>
      <c r="R22" s="3828"/>
      <c r="S22" s="3828"/>
      <c r="T22" s="3828"/>
      <c r="U22" s="3828"/>
      <c r="V22" s="3828"/>
      <c r="W22" s="3828"/>
      <c r="X22" s="3828"/>
      <c r="Y22" s="3828"/>
      <c r="Z22" s="3829">
        <f>Z7+Z15+Z20+Z21</f>
        <v>0</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7364</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7364</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7364</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0</v>
      </c>
      <c r="H9" s="365">
        <f>H10+H14+H22</f>
        <v>0</v>
      </c>
      <c r="I9" s="365"/>
      <c r="J9" s="365"/>
      <c r="K9" s="365"/>
      <c r="L9" s="365">
        <f>L10+L14+L22</f>
        <v>0</v>
      </c>
      <c r="M9" s="365"/>
      <c r="N9" s="365">
        <f>N10+N14+N22</f>
        <v>0</v>
      </c>
      <c r="O9" s="365"/>
      <c r="P9" s="365"/>
      <c r="Q9" s="365"/>
      <c r="R9" s="365">
        <f>R10+R14+R22</f>
        <v>0</v>
      </c>
      <c r="S9" s="365"/>
      <c r="T9" s="365">
        <f>T10+T14+T22</f>
        <v>0</v>
      </c>
      <c r="U9" s="365"/>
      <c r="V9" s="365">
        <f>V10+V14+V22</f>
        <v>0</v>
      </c>
      <c r="W9" s="365"/>
      <c r="X9" s="365">
        <f>X10+X14+X22</f>
        <v>0</v>
      </c>
      <c r="Y9" s="365"/>
      <c r="Z9" s="365">
        <f>Z10+Z14+Z22</f>
        <v>0</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0</v>
      </c>
      <c r="H14" s="3794">
        <f t="shared" ref="H14:Z14" si="1">SUM(H15:H21)</f>
        <v>0</v>
      </c>
      <c r="I14" s="3794"/>
      <c r="J14" s="3794"/>
      <c r="K14" s="3794"/>
      <c r="L14" s="3794">
        <f t="shared" si="1"/>
        <v>0</v>
      </c>
      <c r="M14" s="3794"/>
      <c r="N14" s="3794">
        <f t="shared" si="1"/>
        <v>0</v>
      </c>
      <c r="O14" s="3794"/>
      <c r="P14" s="3794"/>
      <c r="Q14" s="3794"/>
      <c r="R14" s="3794">
        <f t="shared" si="1"/>
        <v>0</v>
      </c>
      <c r="S14" s="3794"/>
      <c r="T14" s="3794">
        <f t="shared" si="1"/>
        <v>0</v>
      </c>
      <c r="U14" s="3794"/>
      <c r="V14" s="3794">
        <f t="shared" si="1"/>
        <v>0</v>
      </c>
      <c r="W14" s="3794"/>
      <c r="X14" s="3794">
        <f t="shared" si="1"/>
        <v>0</v>
      </c>
      <c r="Y14" s="3794"/>
      <c r="Z14" s="3794">
        <f t="shared" si="1"/>
        <v>0</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0</v>
      </c>
      <c r="G21" s="632">
        <f t="shared" ref="G21" si="3">E21*F21</f>
        <v>0</v>
      </c>
      <c r="H21" s="645"/>
      <c r="I21" s="645"/>
      <c r="J21" s="645"/>
      <c r="K21" s="645"/>
      <c r="L21" s="645"/>
      <c r="M21" s="645"/>
      <c r="N21" s="618">
        <f>G21</f>
        <v>0</v>
      </c>
      <c r="O21" s="645"/>
      <c r="P21" s="645"/>
      <c r="Q21" s="645"/>
      <c r="R21" s="645"/>
      <c r="S21" s="645"/>
      <c r="T21" s="645"/>
      <c r="U21" s="645"/>
      <c r="V21" s="645"/>
      <c r="W21" s="645"/>
      <c r="X21" s="645"/>
      <c r="Y21" s="645"/>
      <c r="Z21" s="3004">
        <f>H21+L21+N21+R21+T21+V21+X21</f>
        <v>0</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0</v>
      </c>
      <c r="H23" s="3824"/>
      <c r="I23" s="3824"/>
      <c r="J23" s="3824"/>
      <c r="K23" s="3824"/>
      <c r="L23" s="3824"/>
      <c r="M23" s="3824"/>
      <c r="N23" s="3824"/>
      <c r="O23" s="3824"/>
      <c r="P23" s="3824"/>
      <c r="Q23" s="3824"/>
      <c r="R23" s="3824"/>
      <c r="S23" s="3824"/>
      <c r="T23" s="3824"/>
      <c r="U23" s="3824"/>
      <c r="V23" s="3824"/>
      <c r="W23" s="3824"/>
      <c r="X23" s="3824"/>
      <c r="Y23" s="3824"/>
      <c r="Z23" s="3829">
        <f>Z9</f>
        <v>0</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7364</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0</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v>
      </c>
      <c r="Z28" s="866"/>
      <c r="AA28" s="866">
        <f t="shared" si="8"/>
        <v>0</v>
      </c>
      <c r="AB28" s="866"/>
      <c r="AC28" s="1205">
        <f t="shared" si="8"/>
        <v>0</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899"/>
      <c r="B31" s="4902"/>
      <c r="C31" s="4902"/>
      <c r="D31" s="3924">
        <v>131.30000000000001</v>
      </c>
      <c r="E31" s="886" t="s">
        <v>4151</v>
      </c>
      <c r="F31" s="887" t="s">
        <v>4152</v>
      </c>
      <c r="G31" s="2455">
        <v>3000</v>
      </c>
      <c r="H31" s="889">
        <f>G31/100000</f>
        <v>0.03</v>
      </c>
      <c r="I31" s="888">
        <f>VLOOKUP($A$1,'[4]HSS(U)'!$C$10:$CC$67,7,0)</f>
        <v>0</v>
      </c>
      <c r="J31" s="1192">
        <f>H31*I31</f>
        <v>0</v>
      </c>
      <c r="K31" s="696"/>
      <c r="L31" s="696"/>
      <c r="M31" s="696"/>
      <c r="N31" s="696"/>
      <c r="O31" s="696"/>
      <c r="P31" s="696"/>
      <c r="Q31" s="696"/>
      <c r="R31" s="696"/>
      <c r="S31" s="696"/>
      <c r="T31" s="696"/>
      <c r="U31" s="696"/>
      <c r="V31" s="696"/>
      <c r="W31" s="696"/>
      <c r="X31" s="696"/>
      <c r="Y31" s="878">
        <f t="shared" si="11"/>
        <v>0</v>
      </c>
      <c r="Z31" s="696"/>
      <c r="AA31" s="696"/>
      <c r="AB31" s="696"/>
      <c r="AC31" s="1152">
        <f t="shared" si="10"/>
        <v>0</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0</v>
      </c>
      <c r="J32" s="1192">
        <f>H32*I32*4*0.8</f>
        <v>0</v>
      </c>
      <c r="K32" s="696"/>
      <c r="L32" s="696"/>
      <c r="M32" s="696"/>
      <c r="N32" s="696"/>
      <c r="O32" s="696"/>
      <c r="P32" s="696"/>
      <c r="Q32" s="696"/>
      <c r="R32" s="696"/>
      <c r="S32" s="696"/>
      <c r="T32" s="696"/>
      <c r="U32" s="696"/>
      <c r="V32" s="696"/>
      <c r="W32" s="696"/>
      <c r="X32" s="696"/>
      <c r="Y32" s="878">
        <f t="shared" si="11"/>
        <v>0</v>
      </c>
      <c r="Z32" s="696"/>
      <c r="AA32" s="696"/>
      <c r="AB32" s="696"/>
      <c r="AC32" s="1152">
        <f t="shared" si="10"/>
        <v>0</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0</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v>
      </c>
      <c r="Z37" s="866"/>
      <c r="AA37" s="866">
        <f t="shared" si="19"/>
        <v>0</v>
      </c>
      <c r="AB37" s="866"/>
      <c r="AC37" s="1205">
        <f t="shared" si="19"/>
        <v>0</v>
      </c>
      <c r="AD37" s="3950"/>
    </row>
    <row r="38" spans="1:30" ht="90">
      <c r="A38" s="4899"/>
      <c r="B38" s="4902"/>
      <c r="C38" s="4902"/>
      <c r="D38" s="3924">
        <v>134.1</v>
      </c>
      <c r="E38" s="884" t="s">
        <v>4158</v>
      </c>
      <c r="F38" s="887" t="s">
        <v>378</v>
      </c>
      <c r="G38" s="2455">
        <v>100</v>
      </c>
      <c r="H38" s="889">
        <f t="shared" ref="H38:H39" si="20">G38/100000</f>
        <v>1E-3</v>
      </c>
      <c r="I38" s="888">
        <f>VLOOKUP($A$1,'[4]HSS(U)'!$C$10:$CC$67,9,0)</f>
        <v>0</v>
      </c>
      <c r="J38" s="1192">
        <f>H38*I38*12</f>
        <v>0</v>
      </c>
      <c r="K38" s="696"/>
      <c r="L38" s="696"/>
      <c r="M38" s="696"/>
      <c r="N38" s="696"/>
      <c r="O38" s="696"/>
      <c r="P38" s="696"/>
      <c r="Q38" s="696"/>
      <c r="R38" s="696"/>
      <c r="S38" s="696"/>
      <c r="T38" s="696"/>
      <c r="U38" s="696"/>
      <c r="V38" s="696"/>
      <c r="W38" s="696"/>
      <c r="X38" s="696"/>
      <c r="Y38" s="878">
        <f>J38</f>
        <v>0</v>
      </c>
      <c r="Z38" s="696"/>
      <c r="AA38" s="696"/>
      <c r="AB38" s="696"/>
      <c r="AC38" s="1152">
        <f t="shared" ref="AC38:AC47" si="21">K38+O38+Q38+U38+W38+Y38+AA38</f>
        <v>0</v>
      </c>
      <c r="AD38" s="2166" t="s">
        <v>6255</v>
      </c>
    </row>
    <row r="39" spans="1:30" ht="150">
      <c r="A39" s="4899"/>
      <c r="B39" s="4902"/>
      <c r="C39" s="4902"/>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899"/>
      <c r="B40" s="4902"/>
      <c r="C40" s="4902"/>
      <c r="D40" s="3924">
        <v>134.30000000000001</v>
      </c>
      <c r="E40" s="884" t="s">
        <v>4160</v>
      </c>
      <c r="F40" s="887" t="s">
        <v>4161</v>
      </c>
      <c r="G40" s="2455">
        <v>6000</v>
      </c>
      <c r="H40" s="889">
        <v>0.06</v>
      </c>
      <c r="I40" s="888">
        <f>VLOOKUP($A$1,'[4]HSS(U)'!$C$10:$CC$67,11,0)</f>
        <v>0</v>
      </c>
      <c r="J40" s="1192">
        <f>I40*H40*80%</f>
        <v>0</v>
      </c>
      <c r="K40" s="696"/>
      <c r="L40" s="696"/>
      <c r="M40" s="696"/>
      <c r="N40" s="696"/>
      <c r="O40" s="696"/>
      <c r="P40" s="696"/>
      <c r="Q40" s="696"/>
      <c r="R40" s="696"/>
      <c r="S40" s="696"/>
      <c r="T40" s="696"/>
      <c r="U40" s="696"/>
      <c r="V40" s="696"/>
      <c r="W40" s="696"/>
      <c r="X40" s="696"/>
      <c r="Y40" s="878">
        <f t="shared" ref="Y40:Y44" si="22">J40</f>
        <v>0</v>
      </c>
      <c r="Z40" s="696"/>
      <c r="AA40" s="696"/>
      <c r="AB40" s="696"/>
      <c r="AC40" s="1152">
        <f t="shared" si="21"/>
        <v>0</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899"/>
      <c r="B50" s="4902"/>
      <c r="C50" s="4902"/>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899"/>
      <c r="B86" s="4902"/>
      <c r="C86" s="4902"/>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0</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0</v>
      </c>
      <c r="Z99" s="866"/>
      <c r="AA99" s="866">
        <f>SUM(AA100:AA105)</f>
        <v>0</v>
      </c>
      <c r="AB99" s="866"/>
      <c r="AC99" s="1205">
        <f>SUM(AC100:AC105)</f>
        <v>0</v>
      </c>
      <c r="AD99" s="3950" t="s">
        <v>4246</v>
      </c>
    </row>
    <row r="100" spans="1:31">
      <c r="A100" s="4899"/>
      <c r="B100" s="4902"/>
      <c r="C100" s="4902"/>
      <c r="D100" s="3924">
        <v>142.1</v>
      </c>
      <c r="E100" s="592" t="s">
        <v>4247</v>
      </c>
      <c r="F100" s="592" t="s">
        <v>407</v>
      </c>
      <c r="G100" s="2455">
        <f>' HR Annexure(NUHM)'!Q23*100000</f>
        <v>0</v>
      </c>
      <c r="H100" s="889">
        <f>G100/100000</f>
        <v>0</v>
      </c>
      <c r="I100" s="888">
        <v>1</v>
      </c>
      <c r="J100" s="1192">
        <f>H100*I100</f>
        <v>0</v>
      </c>
      <c r="K100" s="696"/>
      <c r="L100" s="696"/>
      <c r="M100" s="696"/>
      <c r="N100" s="696"/>
      <c r="O100" s="696"/>
      <c r="P100" s="696"/>
      <c r="Q100" s="696"/>
      <c r="R100" s="696"/>
      <c r="S100" s="696"/>
      <c r="T100" s="696"/>
      <c r="U100" s="696"/>
      <c r="V100" s="696"/>
      <c r="W100" s="696"/>
      <c r="X100" s="696"/>
      <c r="Y100" s="878">
        <f t="shared" ref="Y100:Y105" si="52">J100</f>
        <v>0</v>
      </c>
      <c r="Z100" s="696"/>
      <c r="AA100" s="696"/>
      <c r="AB100" s="696"/>
      <c r="AC100" s="1152">
        <f t="shared" ref="AC100:AC110" si="53">K100+O100+Q100+U100+W100+Y100+AA100</f>
        <v>0</v>
      </c>
      <c r="AD100" s="2166"/>
    </row>
    <row r="101" spans="1:31">
      <c r="A101" s="4899"/>
      <c r="B101" s="4902"/>
      <c r="C101" s="4902"/>
      <c r="D101" s="3924">
        <v>142.19999999999999</v>
      </c>
      <c r="E101" s="592" t="s">
        <v>4248</v>
      </c>
      <c r="F101" s="592" t="s">
        <v>407</v>
      </c>
      <c r="G101" s="2455">
        <f>' HR Annexure(NUHM)'!R23*100000</f>
        <v>0</v>
      </c>
      <c r="H101" s="889">
        <f t="shared" ref="H101:H105" si="54">G101/100000</f>
        <v>0</v>
      </c>
      <c r="I101" s="888">
        <v>1</v>
      </c>
      <c r="J101" s="1192">
        <f t="shared" ref="J101:J105" si="55">H101*I101</f>
        <v>0</v>
      </c>
      <c r="K101" s="696"/>
      <c r="L101" s="696"/>
      <c r="M101" s="696"/>
      <c r="N101" s="696"/>
      <c r="O101" s="696"/>
      <c r="P101" s="696"/>
      <c r="Q101" s="696"/>
      <c r="R101" s="696"/>
      <c r="S101" s="696"/>
      <c r="T101" s="696"/>
      <c r="U101" s="696"/>
      <c r="V101" s="696"/>
      <c r="W101" s="696"/>
      <c r="X101" s="696"/>
      <c r="Y101" s="878">
        <f t="shared" si="52"/>
        <v>0</v>
      </c>
      <c r="Z101" s="878"/>
      <c r="AA101" s="696"/>
      <c r="AB101" s="696"/>
      <c r="AC101" s="1152">
        <f t="shared" si="53"/>
        <v>0</v>
      </c>
      <c r="AD101" s="682"/>
    </row>
    <row r="102" spans="1:31">
      <c r="A102" s="4899"/>
      <c r="B102" s="4902"/>
      <c r="C102" s="4902"/>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899"/>
      <c r="B103" s="4902"/>
      <c r="C103" s="4902"/>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899"/>
      <c r="B104" s="4902"/>
      <c r="C104" s="4902"/>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899"/>
      <c r="B105" s="4902"/>
      <c r="C105" s="4902"/>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899"/>
      <c r="B106" s="4902"/>
      <c r="C106" s="4902"/>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0</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v>
      </c>
      <c r="Z122" s="866"/>
      <c r="AA122" s="866">
        <f t="shared" si="71"/>
        <v>0</v>
      </c>
      <c r="AB122" s="866"/>
      <c r="AC122" s="1205">
        <f t="shared" si="71"/>
        <v>0</v>
      </c>
      <c r="AD122" s="3950"/>
    </row>
    <row r="123" spans="1:31" ht="90">
      <c r="A123" s="4899"/>
      <c r="B123" s="4902"/>
      <c r="C123" s="4902"/>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0</v>
      </c>
      <c r="J127" s="1192">
        <f>H127*I127</f>
        <v>0</v>
      </c>
      <c r="K127" s="696"/>
      <c r="L127" s="696"/>
      <c r="M127" s="696"/>
      <c r="N127" s="696"/>
      <c r="O127" s="696"/>
      <c r="P127" s="696"/>
      <c r="Q127" s="696"/>
      <c r="R127" s="696"/>
      <c r="S127" s="696"/>
      <c r="T127" s="696"/>
      <c r="U127" s="696"/>
      <c r="V127" s="696"/>
      <c r="W127" s="696"/>
      <c r="X127" s="696"/>
      <c r="Y127" s="878">
        <f t="shared" si="73"/>
        <v>0</v>
      </c>
      <c r="Z127" s="696"/>
      <c r="AA127" s="696"/>
      <c r="AB127" s="696"/>
      <c r="AC127" s="1152">
        <f t="shared" si="72"/>
        <v>0</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0</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0</v>
      </c>
      <c r="Z128" s="2061">
        <f t="shared" si="74"/>
        <v>0</v>
      </c>
      <c r="AA128" s="2061">
        <f t="shared" si="74"/>
        <v>0</v>
      </c>
      <c r="AB128" s="2061">
        <f t="shared" si="74"/>
        <v>0</v>
      </c>
      <c r="AC128" s="2061">
        <f t="shared" si="74"/>
        <v>0</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7364</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0</v>
      </c>
      <c r="F23" s="2351">
        <f t="shared" si="16"/>
        <v>0</v>
      </c>
      <c r="G23" s="2351">
        <f t="shared" si="16"/>
        <v>0</v>
      </c>
      <c r="H23" s="2351">
        <f t="shared" si="16"/>
        <v>0</v>
      </c>
      <c r="I23" s="2351">
        <f t="shared" si="16"/>
        <v>0</v>
      </c>
      <c r="J23" s="2351">
        <f>SUM(J5:J22)</f>
        <v>0</v>
      </c>
      <c r="K23" s="2352"/>
      <c r="L23" s="2352"/>
      <c r="M23" s="2352"/>
      <c r="N23" s="2352"/>
      <c r="O23" s="2352"/>
      <c r="P23" s="2352"/>
      <c r="Q23" s="2353">
        <f>SUM(Q5:Q22)</f>
        <v>0</v>
      </c>
      <c r="R23" s="2369">
        <f>SUM(Q5:Q14)*0.0508757733434531</f>
        <v>0</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17">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18"/>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0</v>
      </c>
      <c r="F50" s="2359">
        <f t="shared" si="27"/>
        <v>0</v>
      </c>
      <c r="G50" s="2359">
        <f t="shared" si="27"/>
        <v>0</v>
      </c>
      <c r="H50" s="2359">
        <f t="shared" si="27"/>
        <v>0</v>
      </c>
      <c r="I50" s="2359">
        <f t="shared" si="27"/>
        <v>0</v>
      </c>
      <c r="J50" s="2359">
        <f t="shared" si="27"/>
        <v>0</v>
      </c>
      <c r="K50" s="2359">
        <f t="shared" si="27"/>
        <v>0</v>
      </c>
      <c r="L50" s="2359">
        <f t="shared" si="27"/>
        <v>0</v>
      </c>
      <c r="M50" s="2359">
        <f t="shared" si="27"/>
        <v>0</v>
      </c>
      <c r="N50" s="2359">
        <f t="shared" si="27"/>
        <v>0</v>
      </c>
      <c r="O50" s="2359">
        <f t="shared" si="27"/>
        <v>0</v>
      </c>
      <c r="P50" s="2359">
        <f t="shared" si="27"/>
        <v>0</v>
      </c>
      <c r="Q50" s="2360">
        <f t="shared" si="27"/>
        <v>0</v>
      </c>
      <c r="R50" s="2360">
        <f t="shared" si="27"/>
        <v>0</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7364</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4"/>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4"/>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5"/>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7364</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0</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0</v>
      </c>
      <c r="U6" s="92"/>
      <c r="V6" s="92">
        <f>+V7+V19+V23+V32+V37</f>
        <v>0</v>
      </c>
      <c r="W6" s="92"/>
      <c r="X6" s="92">
        <f>+X7+X19+X23+X32+X37</f>
        <v>0</v>
      </c>
      <c r="Y6" s="92"/>
      <c r="Z6" s="92">
        <f>+Z7+Z19+Z23+Z32+Z37</f>
        <v>0</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0</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0</v>
      </c>
      <c r="W19" s="96"/>
      <c r="X19" s="96">
        <f t="shared" si="1"/>
        <v>0</v>
      </c>
      <c r="Y19" s="96"/>
      <c r="Z19" s="96">
        <f>SUM(Z20:Z22)</f>
        <v>0</v>
      </c>
      <c r="AA19" s="366"/>
    </row>
    <row r="20" spans="1:27" s="127" customFormat="1" ht="33" customHeight="1">
      <c r="A20" s="2013">
        <v>155.1</v>
      </c>
      <c r="B20" s="245" t="s">
        <v>2161</v>
      </c>
      <c r="C20" s="177" t="s">
        <v>693</v>
      </c>
      <c r="D20" s="80">
        <v>400</v>
      </c>
      <c r="E20" s="246">
        <f>D20/100000</f>
        <v>4.0000000000000001E-3</v>
      </c>
      <c r="F20" s="80">
        <f>VLOOKUP($A$1,'[4]HSS-2_Blood Services'!$B$11:$Q$68,5,0)</f>
        <v>0</v>
      </c>
      <c r="G20" s="246">
        <f>F20*E20</f>
        <v>0</v>
      </c>
      <c r="H20" s="247"/>
      <c r="I20" s="247"/>
      <c r="J20" s="247"/>
      <c r="K20" s="247"/>
      <c r="L20" s="247"/>
      <c r="M20" s="247"/>
      <c r="N20" s="247"/>
      <c r="O20" s="247"/>
      <c r="P20" s="247"/>
      <c r="Q20" s="247"/>
      <c r="R20" s="247"/>
      <c r="S20" s="247"/>
      <c r="T20" s="247"/>
      <c r="U20" s="247"/>
      <c r="V20" s="248">
        <f>G20</f>
        <v>0</v>
      </c>
      <c r="W20" s="247"/>
      <c r="X20" s="247"/>
      <c r="Y20" s="247"/>
      <c r="Z20" s="1161">
        <f>X20+V20+T20+R20+N20+L20+H20</f>
        <v>0</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0</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0</v>
      </c>
      <c r="U39" s="2276">
        <f t="shared" si="11"/>
        <v>0</v>
      </c>
      <c r="V39" s="2276">
        <f t="shared" si="11"/>
        <v>0</v>
      </c>
      <c r="W39" s="2276">
        <f t="shared" si="11"/>
        <v>0</v>
      </c>
      <c r="X39" s="2276">
        <f t="shared" si="11"/>
        <v>0</v>
      </c>
      <c r="Y39" s="2276">
        <f t="shared" si="11"/>
        <v>0</v>
      </c>
      <c r="Z39" s="2276">
        <f t="shared" si="11"/>
        <v>0</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7364</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0</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0</v>
      </c>
      <c r="W6" s="268">
        <f t="shared" si="0"/>
        <v>0</v>
      </c>
      <c r="X6" s="268">
        <f t="shared" si="0"/>
        <v>0</v>
      </c>
      <c r="Y6" s="268">
        <f t="shared" si="0"/>
        <v>0</v>
      </c>
      <c r="Z6" s="268">
        <f t="shared" si="0"/>
        <v>0</v>
      </c>
      <c r="AA6" s="1856"/>
    </row>
    <row r="7" spans="1:27" s="13" customFormat="1" ht="126" customHeight="1">
      <c r="A7" s="10">
        <v>159</v>
      </c>
      <c r="B7" s="12" t="s">
        <v>2185</v>
      </c>
      <c r="C7" s="12"/>
      <c r="D7" s="11"/>
      <c r="E7" s="12"/>
      <c r="F7" s="12"/>
      <c r="G7" s="58">
        <f>SUM(G8:G47)</f>
        <v>0</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0</v>
      </c>
      <c r="W7" s="27"/>
      <c r="X7" s="27">
        <f>SUM(X8:X47)</f>
        <v>0</v>
      </c>
      <c r="Y7" s="27"/>
      <c r="Z7" s="27">
        <f>SUM(Z8:Z47)</f>
        <v>0</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0</v>
      </c>
      <c r="G29" s="271">
        <f t="shared" si="8"/>
        <v>0</v>
      </c>
      <c r="H29" s="1142"/>
      <c r="I29" s="1142"/>
      <c r="J29" s="1142"/>
      <c r="K29" s="1142"/>
      <c r="L29" s="1142"/>
      <c r="M29" s="1142"/>
      <c r="N29" s="1142"/>
      <c r="O29" s="1142"/>
      <c r="P29" s="1142"/>
      <c r="Q29" s="1142"/>
      <c r="R29" s="1142"/>
      <c r="S29" s="1142"/>
      <c r="T29" s="1142"/>
      <c r="U29" s="1142"/>
      <c r="V29" s="1937">
        <f t="shared" si="9"/>
        <v>0</v>
      </c>
      <c r="W29" s="1142"/>
      <c r="X29" s="1142"/>
      <c r="Y29" s="1142"/>
      <c r="Z29" s="1143">
        <f t="shared" si="10"/>
        <v>0</v>
      </c>
      <c r="AA29" s="1862" t="s">
        <v>4499</v>
      </c>
    </row>
    <row r="30" spans="1:27" ht="75">
      <c r="A30" s="32" t="s">
        <v>2228</v>
      </c>
      <c r="B30" s="2133" t="s">
        <v>2229</v>
      </c>
      <c r="C30" s="2144" t="s">
        <v>461</v>
      </c>
      <c r="D30" s="2147">
        <v>15000</v>
      </c>
      <c r="E30" s="77">
        <f t="shared" si="7"/>
        <v>0.15</v>
      </c>
      <c r="F30" s="2150">
        <f>VLOOKUP($A$1,'[4]HSS-3_Community Engagement'!$B$11:$AR$68,14,0)</f>
        <v>0</v>
      </c>
      <c r="G30" s="271">
        <f t="shared" si="8"/>
        <v>0</v>
      </c>
      <c r="H30" s="1142"/>
      <c r="I30" s="1142"/>
      <c r="J30" s="1142"/>
      <c r="K30" s="1142"/>
      <c r="L30" s="1142"/>
      <c r="M30" s="1142"/>
      <c r="N30" s="1142"/>
      <c r="O30" s="1142"/>
      <c r="P30" s="1142"/>
      <c r="Q30" s="1142"/>
      <c r="R30" s="1142"/>
      <c r="S30" s="1142"/>
      <c r="T30" s="1142"/>
      <c r="U30" s="1142"/>
      <c r="V30" s="1937">
        <f t="shared" si="9"/>
        <v>0</v>
      </c>
      <c r="W30" s="1142"/>
      <c r="X30" s="1142"/>
      <c r="Y30" s="1142"/>
      <c r="Z30" s="1143">
        <f t="shared" si="10"/>
        <v>0</v>
      </c>
      <c r="AA30" s="1862" t="s">
        <v>4500</v>
      </c>
    </row>
    <row r="31" spans="1:27" ht="120">
      <c r="A31" s="32" t="s">
        <v>2230</v>
      </c>
      <c r="B31" s="2133" t="s">
        <v>2231</v>
      </c>
      <c r="C31" s="2144" t="s">
        <v>884</v>
      </c>
      <c r="D31" s="2147">
        <v>1655</v>
      </c>
      <c r="E31" s="77">
        <f t="shared" si="7"/>
        <v>1.6549999999999999E-2</v>
      </c>
      <c r="F31" s="2150">
        <f>VLOOKUP($A$1,'[4]HSS-3_Community Engagement'!$B$11:$AR$68,15,0)</f>
        <v>0</v>
      </c>
      <c r="G31" s="271">
        <f t="shared" si="8"/>
        <v>0</v>
      </c>
      <c r="H31" s="1173"/>
      <c r="I31" s="1173"/>
      <c r="J31" s="1173"/>
      <c r="K31" s="1173"/>
      <c r="L31" s="1173"/>
      <c r="M31" s="1173"/>
      <c r="N31" s="1173"/>
      <c r="O31" s="1173"/>
      <c r="P31" s="1173"/>
      <c r="Q31" s="1173"/>
      <c r="R31" s="1173"/>
      <c r="S31" s="1173"/>
      <c r="T31" s="1173"/>
      <c r="U31" s="1173"/>
      <c r="V31" s="1937">
        <f t="shared" si="9"/>
        <v>0</v>
      </c>
      <c r="W31" s="1173"/>
      <c r="X31" s="1173"/>
      <c r="Y31" s="1173"/>
      <c r="Z31" s="1143">
        <f t="shared" si="10"/>
        <v>0</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0</v>
      </c>
      <c r="G35" s="1197">
        <f>E35*F35*0.8</f>
        <v>0</v>
      </c>
      <c r="H35" s="305"/>
      <c r="I35" s="305"/>
      <c r="J35" s="305"/>
      <c r="K35" s="305"/>
      <c r="L35" s="305"/>
      <c r="M35" s="305"/>
      <c r="N35" s="305"/>
      <c r="O35" s="305"/>
      <c r="P35" s="305"/>
      <c r="Q35" s="305"/>
      <c r="R35" s="305"/>
      <c r="S35" s="305"/>
      <c r="T35" s="305"/>
      <c r="U35" s="305"/>
      <c r="V35" s="322">
        <f t="shared" si="9"/>
        <v>0</v>
      </c>
      <c r="W35" s="305"/>
      <c r="X35" s="305"/>
      <c r="Y35" s="305"/>
      <c r="Z35" s="1143">
        <f t="shared" si="10"/>
        <v>0</v>
      </c>
      <c r="AA35" s="702" t="s">
        <v>2241</v>
      </c>
    </row>
    <row r="36" spans="1:27" ht="90">
      <c r="A36" s="278" t="s">
        <v>2242</v>
      </c>
      <c r="B36" s="304" t="s">
        <v>2243</v>
      </c>
      <c r="C36" s="287" t="s">
        <v>2244</v>
      </c>
      <c r="D36" s="288">
        <v>1800</v>
      </c>
      <c r="E36" s="77">
        <f t="shared" si="7"/>
        <v>1.7999999999999999E-2</v>
      </c>
      <c r="F36" s="289">
        <f>VLOOKUP($A$1,'[4]HSS-3_Community Engagement'!$B$11:$AR$68,20,0)</f>
        <v>0</v>
      </c>
      <c r="G36" s="1197">
        <f>E36*F36*0.9</f>
        <v>0</v>
      </c>
      <c r="H36" s="305"/>
      <c r="I36" s="305"/>
      <c r="J36" s="305"/>
      <c r="K36" s="305"/>
      <c r="L36" s="305"/>
      <c r="M36" s="305"/>
      <c r="N36" s="305"/>
      <c r="O36" s="305"/>
      <c r="P36" s="305"/>
      <c r="Q36" s="305"/>
      <c r="R36" s="305"/>
      <c r="S36" s="305"/>
      <c r="T36" s="305"/>
      <c r="U36" s="305"/>
      <c r="V36" s="322">
        <f t="shared" si="9"/>
        <v>0</v>
      </c>
      <c r="W36" s="305"/>
      <c r="X36" s="305"/>
      <c r="Y36" s="305"/>
      <c r="Z36" s="1143">
        <f t="shared" si="10"/>
        <v>0</v>
      </c>
      <c r="AA36" s="702" t="s">
        <v>2245</v>
      </c>
    </row>
    <row r="37" spans="1:27" ht="45">
      <c r="A37" s="278" t="s">
        <v>2246</v>
      </c>
      <c r="B37" s="307" t="s">
        <v>2247</v>
      </c>
      <c r="C37" s="308" t="s">
        <v>2244</v>
      </c>
      <c r="D37" s="309">
        <v>600</v>
      </c>
      <c r="E37" s="73">
        <f t="shared" si="7"/>
        <v>6.0000000000000001E-3</v>
      </c>
      <c r="F37" s="289">
        <f>VLOOKUP($A$1,'[4]HSS-3_Community Engagement'!$B$11:$AR$68,21,0)</f>
        <v>0</v>
      </c>
      <c r="G37" s="1198">
        <f t="shared" ref="G37" si="11">E37*F37</f>
        <v>0</v>
      </c>
      <c r="H37" s="310"/>
      <c r="I37" s="310"/>
      <c r="J37" s="310"/>
      <c r="K37" s="310"/>
      <c r="L37" s="310"/>
      <c r="M37" s="310"/>
      <c r="N37" s="310"/>
      <c r="O37" s="310"/>
      <c r="P37" s="310"/>
      <c r="Q37" s="310"/>
      <c r="R37" s="310"/>
      <c r="S37" s="310"/>
      <c r="T37" s="310"/>
      <c r="U37" s="310"/>
      <c r="V37" s="322">
        <f t="shared" si="9"/>
        <v>0</v>
      </c>
      <c r="W37" s="310"/>
      <c r="X37" s="310"/>
      <c r="Y37" s="310"/>
      <c r="Z37" s="1143">
        <f t="shared" si="10"/>
        <v>0</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0</v>
      </c>
      <c r="G40" s="1197">
        <f>E40*F40</f>
        <v>0</v>
      </c>
      <c r="H40" s="305"/>
      <c r="I40" s="305"/>
      <c r="J40" s="305"/>
      <c r="K40" s="305"/>
      <c r="L40" s="305"/>
      <c r="M40" s="305"/>
      <c r="N40" s="305"/>
      <c r="O40" s="305"/>
      <c r="P40" s="305"/>
      <c r="Q40" s="305"/>
      <c r="R40" s="305"/>
      <c r="S40" s="305"/>
      <c r="T40" s="305"/>
      <c r="U40" s="305"/>
      <c r="V40" s="322">
        <f t="shared" si="9"/>
        <v>0</v>
      </c>
      <c r="W40" s="305"/>
      <c r="X40" s="305"/>
      <c r="Y40" s="305"/>
      <c r="Z40" s="1143">
        <f t="shared" si="10"/>
        <v>0</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0</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0</v>
      </c>
      <c r="W72" s="2279">
        <f t="shared" si="30"/>
        <v>0</v>
      </c>
      <c r="X72" s="2279">
        <f t="shared" si="30"/>
        <v>0</v>
      </c>
      <c r="Y72" s="2279">
        <f t="shared" si="30"/>
        <v>0</v>
      </c>
      <c r="Z72" s="2279">
        <f t="shared" si="30"/>
        <v>0</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7364</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30</v>
      </c>
      <c r="J8" s="2450">
        <f>J42+J28+J25+J21+J17+J13+J9</f>
        <v>0</v>
      </c>
      <c r="K8" s="2450">
        <f>K42+K28+K25+K21+K17+K13+K9</f>
        <v>0</v>
      </c>
      <c r="L8" s="2450">
        <f>L42+L28+L25+L21+L17+L13+L9</f>
        <v>0</v>
      </c>
      <c r="M8" s="2450">
        <f>M42+M28+M25+M21+M17+M13+M9</f>
        <v>30</v>
      </c>
      <c r="N8" s="2451">
        <f>L8+M8</f>
        <v>30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30</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0"/>
      <c r="B18" s="4980"/>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30</v>
      </c>
      <c r="J28" s="2445">
        <f t="shared" ref="J28:AA28" si="14">SUM(J29:J41)</f>
        <v>0</v>
      </c>
      <c r="K28" s="2445">
        <f t="shared" si="14"/>
        <v>0</v>
      </c>
      <c r="L28" s="2445">
        <f t="shared" si="14"/>
        <v>0</v>
      </c>
      <c r="M28" s="2445">
        <f t="shared" si="14"/>
        <v>30</v>
      </c>
      <c r="N28" s="2444">
        <f>L28+M28</f>
        <v>30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30</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3000000</v>
      </c>
      <c r="G31" s="345">
        <f>F31/100000</f>
        <v>30</v>
      </c>
      <c r="H31" s="346">
        <v>1</v>
      </c>
      <c r="I31" s="347">
        <f>G31*H31</f>
        <v>30</v>
      </c>
      <c r="J31" s="348"/>
      <c r="K31" s="348"/>
      <c r="L31" s="348"/>
      <c r="M31" s="348">
        <f>I31</f>
        <v>30</v>
      </c>
      <c r="N31" s="350">
        <f t="shared" si="2"/>
        <v>30</v>
      </c>
      <c r="O31" s="349" t="s">
        <v>4299</v>
      </c>
      <c r="P31" s="349"/>
      <c r="Q31" s="349"/>
      <c r="R31" s="349"/>
      <c r="S31" s="349"/>
      <c r="T31" s="349"/>
      <c r="U31" s="349"/>
      <c r="V31" s="349"/>
      <c r="W31" s="351"/>
      <c r="X31" s="351"/>
      <c r="Y31" s="349"/>
      <c r="Z31" s="349"/>
      <c r="AA31" s="349"/>
      <c r="AB31" s="919">
        <f t="shared" si="3"/>
        <v>30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0"/>
      <c r="B37" s="4980"/>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30</v>
      </c>
      <c r="J43" s="2432">
        <f t="shared" si="24"/>
        <v>0</v>
      </c>
      <c r="K43" s="2432">
        <f t="shared" si="24"/>
        <v>0</v>
      </c>
      <c r="L43" s="2432">
        <f t="shared" si="24"/>
        <v>0</v>
      </c>
      <c r="M43" s="2432">
        <f t="shared" si="24"/>
        <v>30</v>
      </c>
      <c r="N43" s="2433">
        <f t="shared" si="24"/>
        <v>30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30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30</v>
      </c>
      <c r="J45" s="2437"/>
      <c r="K45" s="2437"/>
      <c r="L45" s="2438"/>
      <c r="M45" s="2439"/>
      <c r="N45" s="2439">
        <f>N43+N44</f>
        <v>30</v>
      </c>
      <c r="O45" s="2438"/>
      <c r="P45" s="916"/>
      <c r="Q45" s="916"/>
      <c r="R45" s="916"/>
      <c r="S45" s="916"/>
      <c r="T45" s="916"/>
      <c r="U45" s="916"/>
      <c r="V45" s="917"/>
      <c r="W45" s="917"/>
      <c r="X45" s="917"/>
      <c r="Y45" s="916"/>
      <c r="Z45" s="916"/>
      <c r="AA45" s="916"/>
      <c r="AB45" s="921">
        <f>AB43+AB44</f>
        <v>30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7364</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7364</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7364</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7364</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7364</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7364</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7364</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7364</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7364</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7364</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60" hidden="1">
      <c r="A1" s="4594" t="s">
        <v>7364</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7364</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7364</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7364</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7364</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7364</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7364</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7364</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0</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v>
      </c>
      <c r="U6" s="383"/>
      <c r="V6" s="383">
        <f>V7+V56+V90</f>
        <v>0</v>
      </c>
      <c r="W6" s="383"/>
      <c r="X6" s="383">
        <f>X7+X56+X90</f>
        <v>0</v>
      </c>
      <c r="Y6" s="383"/>
      <c r="Z6" s="383">
        <f>H6+L6+N6+R6+T6+V6+X6</f>
        <v>0</v>
      </c>
      <c r="AA6" s="384"/>
    </row>
    <row r="7" spans="1:27" s="388" customFormat="1" ht="105" customHeight="1">
      <c r="A7" s="385">
        <v>175</v>
      </c>
      <c r="B7" s="386" t="s">
        <v>173</v>
      </c>
      <c r="C7" s="386"/>
      <c r="D7" s="386"/>
      <c r="E7" s="386"/>
      <c r="F7" s="385"/>
      <c r="G7" s="368">
        <f>+G8+G9+G10+G12+G18+G22+G26+G27+G31+G32+G36+G48+G54</f>
        <v>0</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v>
      </c>
      <c r="U7" s="368"/>
      <c r="V7" s="368">
        <f>+V8+V9+V10+V12+V18+V22+V26+V27+V31+V32+V36+V48+V54</f>
        <v>0</v>
      </c>
      <c r="W7" s="368"/>
      <c r="X7" s="368">
        <f>+X8+X9+X10+X12+X18+X22+X26+X27+X31+X32+X36+X48+X54</f>
        <v>0</v>
      </c>
      <c r="Y7" s="368"/>
      <c r="Z7" s="368">
        <f>H7+L7+N7+R7+T7+V7+X7</f>
        <v>0</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v>
      </c>
      <c r="H12" s="1470"/>
      <c r="I12" s="1470"/>
      <c r="J12" s="1470"/>
      <c r="K12" s="1470"/>
      <c r="L12" s="1470"/>
      <c r="M12" s="1470"/>
      <c r="N12" s="1470"/>
      <c r="O12" s="1470"/>
      <c r="P12" s="1470"/>
      <c r="Q12" s="1470"/>
      <c r="R12" s="1470"/>
      <c r="S12" s="1470"/>
      <c r="T12" s="1471">
        <f>G12</f>
        <v>0</v>
      </c>
      <c r="U12" s="1470"/>
      <c r="V12" s="1470"/>
      <c r="W12" s="1470"/>
      <c r="X12" s="1470"/>
      <c r="Y12" s="1470"/>
      <c r="Z12" s="1147">
        <f>H12+L12+N12+R12+T12+V12+X12</f>
        <v>0</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0</v>
      </c>
      <c r="G13" s="414">
        <f>E13*F13</f>
        <v>0</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0</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0</v>
      </c>
      <c r="W18" s="414"/>
      <c r="X18" s="414">
        <f t="shared" si="5"/>
        <v>0</v>
      </c>
      <c r="Y18" s="414"/>
      <c r="Z18" s="1147">
        <f>H18+L18+N18+R18+T18+V18+X18</f>
        <v>0</v>
      </c>
      <c r="AA18" s="1827" t="s">
        <v>6296</v>
      </c>
    </row>
    <row r="19" spans="1:27" s="406" customFormat="1">
      <c r="A19" s="453" t="s">
        <v>2348</v>
      </c>
      <c r="B19" s="407" t="s">
        <v>2349</v>
      </c>
      <c r="C19" s="408" t="s">
        <v>1799</v>
      </c>
      <c r="D19" s="415">
        <v>100000</v>
      </c>
      <c r="E19" s="410">
        <f t="shared" si="4"/>
        <v>1</v>
      </c>
      <c r="F19" s="409">
        <f>VLOOKUP($A$1,'[4]HSS-6 Quality Assurance'!$B$12:$BM$69,6,0)</f>
        <v>0</v>
      </c>
      <c r="G19" s="411">
        <f t="shared" ref="G19:G21" si="6">E19*F19</f>
        <v>0</v>
      </c>
      <c r="H19" s="416"/>
      <c r="I19" s="416"/>
      <c r="J19" s="416"/>
      <c r="K19" s="416"/>
      <c r="L19" s="416"/>
      <c r="M19" s="416"/>
      <c r="N19" s="416"/>
      <c r="O19" s="416"/>
      <c r="P19" s="416"/>
      <c r="Q19" s="416"/>
      <c r="R19" s="416"/>
      <c r="S19" s="416"/>
      <c r="T19" s="416"/>
      <c r="U19" s="416"/>
      <c r="V19" s="417">
        <f>G19</f>
        <v>0</v>
      </c>
      <c r="W19" s="416"/>
      <c r="X19" s="416"/>
      <c r="Y19" s="416"/>
      <c r="Z19" s="1147">
        <f t="shared" ref="Z19:Z21" si="7">H19+L19+N19+R19+T19+V19+X19</f>
        <v>0</v>
      </c>
      <c r="AA19" s="5118"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8"/>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8"/>
    </row>
    <row r="22" spans="1:27" s="406" customFormat="1" ht="105">
      <c r="A22" s="453">
        <v>175.6</v>
      </c>
      <c r="B22" s="389" t="s">
        <v>2355</v>
      </c>
      <c r="C22" s="408"/>
      <c r="D22" s="415"/>
      <c r="E22" s="410">
        <f t="shared" si="4"/>
        <v>0</v>
      </c>
      <c r="F22" s="409"/>
      <c r="G22" s="414">
        <f>SUM(G23:G25)</f>
        <v>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0</v>
      </c>
      <c r="W22" s="414"/>
      <c r="X22" s="414">
        <f t="shared" si="9"/>
        <v>0</v>
      </c>
      <c r="Y22" s="781"/>
      <c r="Z22" s="1147">
        <f>H22+L22+N22+R22+T22+V22+X22</f>
        <v>0</v>
      </c>
      <c r="AA22" s="781" t="s">
        <v>2356</v>
      </c>
    </row>
    <row r="23" spans="1:27" s="406" customFormat="1" ht="30">
      <c r="A23" s="453" t="s">
        <v>2357</v>
      </c>
      <c r="B23" s="418" t="s">
        <v>2349</v>
      </c>
      <c r="C23" s="408" t="s">
        <v>2358</v>
      </c>
      <c r="D23" s="415">
        <v>100000</v>
      </c>
      <c r="E23" s="410">
        <f t="shared" si="4"/>
        <v>1</v>
      </c>
      <c r="F23" s="409">
        <f>VLOOKUP($A$1,'[4]HSS-6 Quality Assurance'!$B$12:$BM$69,9,0)</f>
        <v>0</v>
      </c>
      <c r="G23" s="411">
        <f t="shared" ref="G23:G25" si="10">E23*F23</f>
        <v>0</v>
      </c>
      <c r="H23" s="1474"/>
      <c r="I23" s="1474"/>
      <c r="J23" s="1474"/>
      <c r="K23" s="1474"/>
      <c r="L23" s="1474"/>
      <c r="M23" s="1474"/>
      <c r="N23" s="1474"/>
      <c r="O23" s="1474"/>
      <c r="P23" s="1474"/>
      <c r="Q23" s="1474"/>
      <c r="R23" s="1474"/>
      <c r="S23" s="1474"/>
      <c r="T23" s="1474"/>
      <c r="U23" s="1474"/>
      <c r="V23" s="417">
        <f t="shared" si="8"/>
        <v>0</v>
      </c>
      <c r="W23" s="1474"/>
      <c r="X23" s="1474"/>
      <c r="Y23" s="1474"/>
      <c r="Z23" s="1147">
        <f t="shared" ref="Z23:Z26" si="11">H23+L23+N23+R23+T23+V23+X23</f>
        <v>0</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v>
      </c>
      <c r="W27" s="414"/>
      <c r="X27" s="414">
        <f t="shared" si="12"/>
        <v>0</v>
      </c>
      <c r="Y27" s="420"/>
      <c r="Z27" s="1147">
        <f>H27+L27+N27+R27+T27+V27+X27</f>
        <v>0</v>
      </c>
      <c r="AA27" s="420" t="s">
        <v>6297</v>
      </c>
    </row>
    <row r="28" spans="1:27" s="406" customFormat="1" ht="30">
      <c r="A28" s="453" t="s">
        <v>2365</v>
      </c>
      <c r="B28" s="407" t="s">
        <v>2349</v>
      </c>
      <c r="C28" s="408" t="s">
        <v>2366</v>
      </c>
      <c r="D28" s="419">
        <v>2000</v>
      </c>
      <c r="E28" s="410">
        <f t="shared" si="4"/>
        <v>0.02</v>
      </c>
      <c r="F28" s="409">
        <f>VLOOKUP($A$1,'[4]HSS-6 Quality Assurance'!$B$12:$BM$69,12,0)</f>
        <v>0</v>
      </c>
      <c r="G28" s="411">
        <f>E28*F28*12</f>
        <v>0</v>
      </c>
      <c r="H28" s="421"/>
      <c r="I28" s="421"/>
      <c r="J28" s="421"/>
      <c r="K28" s="421"/>
      <c r="L28" s="421"/>
      <c r="M28" s="421"/>
      <c r="N28" s="421"/>
      <c r="O28" s="421"/>
      <c r="P28" s="421"/>
      <c r="Q28" s="421"/>
      <c r="R28" s="421"/>
      <c r="S28" s="421"/>
      <c r="T28" s="421"/>
      <c r="U28" s="421"/>
      <c r="V28" s="417">
        <f t="shared" ref="V28:V30" si="13">G28</f>
        <v>0</v>
      </c>
      <c r="W28" s="421"/>
      <c r="X28" s="421"/>
      <c r="Y28" s="421"/>
      <c r="Z28" s="1147">
        <f t="shared" ref="Z28:Z31" si="14">H28+L28+N28+R28+T28+V28+X28</f>
        <v>0</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v>
      </c>
      <c r="W56" s="448"/>
      <c r="X56" s="368">
        <f t="shared" si="27"/>
        <v>0</v>
      </c>
      <c r="Y56" s="448"/>
      <c r="Z56" s="449">
        <f>H56+L56+N56+R56+T56+V56+X56</f>
        <v>0</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v>
      </c>
      <c r="W58" s="414"/>
      <c r="X58" s="414">
        <f t="shared" si="29"/>
        <v>0</v>
      </c>
      <c r="Y58" s="414"/>
      <c r="Z58" s="1203">
        <f>H58+L58+N58+R58+T58+V58+X58</f>
        <v>0</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0</v>
      </c>
      <c r="G60" s="1202">
        <f t="shared" si="31"/>
        <v>0</v>
      </c>
      <c r="H60" s="461"/>
      <c r="I60" s="461"/>
      <c r="J60" s="461"/>
      <c r="K60" s="461"/>
      <c r="L60" s="461"/>
      <c r="M60" s="461"/>
      <c r="N60" s="461"/>
      <c r="O60" s="461"/>
      <c r="P60" s="461"/>
      <c r="Q60" s="461"/>
      <c r="R60" s="461"/>
      <c r="S60" s="461"/>
      <c r="T60" s="461"/>
      <c r="U60" s="461"/>
      <c r="V60" s="462">
        <f t="shared" ref="V60:V70" si="33">G60</f>
        <v>0</v>
      </c>
      <c r="W60" s="461"/>
      <c r="X60" s="461"/>
      <c r="Y60" s="461"/>
      <c r="Z60" s="399">
        <f t="shared" si="32"/>
        <v>0</v>
      </c>
      <c r="AA60" s="461" t="s">
        <v>2441</v>
      </c>
    </row>
    <row r="61" spans="1:27" s="406" customFormat="1" ht="30">
      <c r="A61" s="453" t="s">
        <v>2442</v>
      </c>
      <c r="B61" s="434" t="s">
        <v>2443</v>
      </c>
      <c r="C61" s="457" t="s">
        <v>2444</v>
      </c>
      <c r="D61" s="458">
        <v>61000</v>
      </c>
      <c r="E61" s="459">
        <f t="shared" si="30"/>
        <v>0.61</v>
      </c>
      <c r="F61" s="460">
        <f>VLOOKUP($A$1,'[4]HSS-6 Quality Assurance'!$B$12:$BM$69,36,0)</f>
        <v>0</v>
      </c>
      <c r="G61" s="1202">
        <f t="shared" si="31"/>
        <v>0</v>
      </c>
      <c r="H61" s="461"/>
      <c r="I61" s="461"/>
      <c r="J61" s="461"/>
      <c r="K61" s="461"/>
      <c r="L61" s="461"/>
      <c r="M61" s="461"/>
      <c r="N61" s="461"/>
      <c r="O61" s="461"/>
      <c r="P61" s="461"/>
      <c r="Q61" s="461"/>
      <c r="R61" s="461"/>
      <c r="S61" s="461"/>
      <c r="T61" s="461"/>
      <c r="U61" s="461"/>
      <c r="V61" s="462">
        <f t="shared" si="33"/>
        <v>0</v>
      </c>
      <c r="W61" s="461"/>
      <c r="X61" s="461"/>
      <c r="Y61" s="461"/>
      <c r="Z61" s="1147">
        <f t="shared" si="32"/>
        <v>0</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0</v>
      </c>
      <c r="G63" s="1202">
        <f t="shared" si="31"/>
        <v>0</v>
      </c>
      <c r="H63" s="440"/>
      <c r="I63" s="440"/>
      <c r="J63" s="440"/>
      <c r="K63" s="440"/>
      <c r="L63" s="440"/>
      <c r="M63" s="440"/>
      <c r="N63" s="440"/>
      <c r="O63" s="440"/>
      <c r="P63" s="440"/>
      <c r="Q63" s="440"/>
      <c r="R63" s="440"/>
      <c r="S63" s="440"/>
      <c r="T63" s="440"/>
      <c r="U63" s="440"/>
      <c r="V63" s="462">
        <f t="shared" si="33"/>
        <v>0</v>
      </c>
      <c r="W63" s="440"/>
      <c r="X63" s="440"/>
      <c r="Y63" s="440"/>
      <c r="Z63" s="1147">
        <f t="shared" si="32"/>
        <v>0</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0</v>
      </c>
      <c r="G66" s="1202">
        <f t="shared" si="31"/>
        <v>0</v>
      </c>
      <c r="H66" s="440"/>
      <c r="I66" s="440"/>
      <c r="J66" s="440"/>
      <c r="K66" s="440"/>
      <c r="L66" s="440"/>
      <c r="M66" s="440"/>
      <c r="N66" s="440"/>
      <c r="O66" s="440"/>
      <c r="P66" s="440"/>
      <c r="Q66" s="440"/>
      <c r="R66" s="440"/>
      <c r="S66" s="440"/>
      <c r="T66" s="440"/>
      <c r="U66" s="440"/>
      <c r="V66" s="462">
        <f t="shared" si="33"/>
        <v>0</v>
      </c>
      <c r="W66" s="440"/>
      <c r="X66" s="440"/>
      <c r="Y66" s="440"/>
      <c r="Z66" s="1147">
        <f t="shared" si="32"/>
        <v>0</v>
      </c>
      <c r="AA66" s="440" t="s">
        <v>2458</v>
      </c>
    </row>
    <row r="67" spans="1:27" s="406" customFormat="1" ht="90">
      <c r="A67" s="453" t="s">
        <v>2459</v>
      </c>
      <c r="B67" s="434" t="s">
        <v>2460</v>
      </c>
      <c r="C67" s="457" t="s">
        <v>2455</v>
      </c>
      <c r="D67" s="458">
        <v>8000</v>
      </c>
      <c r="E67" s="459">
        <f t="shared" si="30"/>
        <v>0.08</v>
      </c>
      <c r="F67" s="460">
        <f>VLOOKUP($A$1,'[4]HSS-6 Quality Assurance'!$B$12:$BM$69,42,0)</f>
        <v>0</v>
      </c>
      <c r="G67" s="1202">
        <f t="shared" si="31"/>
        <v>0</v>
      </c>
      <c r="H67" s="440"/>
      <c r="I67" s="440"/>
      <c r="J67" s="440"/>
      <c r="K67" s="440"/>
      <c r="L67" s="440"/>
      <c r="M67" s="440"/>
      <c r="N67" s="440"/>
      <c r="O67" s="440"/>
      <c r="P67" s="440"/>
      <c r="Q67" s="440"/>
      <c r="R67" s="440"/>
      <c r="S67" s="440"/>
      <c r="T67" s="440"/>
      <c r="U67" s="440"/>
      <c r="V67" s="462">
        <f t="shared" si="33"/>
        <v>0</v>
      </c>
      <c r="W67" s="440"/>
      <c r="X67" s="440"/>
      <c r="Y67" s="440"/>
      <c r="Z67" s="1147">
        <f t="shared" si="32"/>
        <v>0</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7"/>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0</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v>
      </c>
      <c r="U91" s="2285">
        <f t="shared" si="44"/>
        <v>0</v>
      </c>
      <c r="V91" s="2285">
        <f t="shared" si="44"/>
        <v>0</v>
      </c>
      <c r="W91" s="2285">
        <f t="shared" si="44"/>
        <v>0</v>
      </c>
      <c r="X91" s="2285">
        <f t="shared" si="44"/>
        <v>0</v>
      </c>
      <c r="Y91" s="2285">
        <f t="shared" si="44"/>
        <v>0</v>
      </c>
      <c r="Z91" s="2285">
        <f t="shared" si="44"/>
        <v>0</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7364</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0</v>
      </c>
      <c r="H6" s="476">
        <f>+H7+H16+H35+H44+H54+H61</f>
        <v>0</v>
      </c>
      <c r="I6" s="476"/>
      <c r="J6" s="476"/>
      <c r="K6" s="476"/>
      <c r="L6" s="476">
        <f>+L7+L16+L35+L44+L54+L61</f>
        <v>0</v>
      </c>
      <c r="M6" s="476"/>
      <c r="N6" s="476">
        <f>+N7+N16+N35+N44+N54+N61</f>
        <v>0</v>
      </c>
      <c r="O6" s="476"/>
      <c r="P6" s="476"/>
      <c r="Q6" s="476"/>
      <c r="R6" s="476">
        <f>+R7+R16+R35+R44+R54+R61</f>
        <v>0</v>
      </c>
      <c r="S6" s="476"/>
      <c r="T6" s="476">
        <f>+T7+T16+T35+T44+T54+T61</f>
        <v>0</v>
      </c>
      <c r="U6" s="476"/>
      <c r="V6" s="476">
        <f>+V7+V16+V35+V44+V54+V61</f>
        <v>0</v>
      </c>
      <c r="W6" s="476"/>
      <c r="X6" s="476">
        <f>+X7+X16+X35+X44+X54+X61</f>
        <v>0</v>
      </c>
      <c r="Y6" s="476"/>
      <c r="Z6" s="476">
        <f>+Z7+Z16+Z35+Z44+Z54+Z61</f>
        <v>0</v>
      </c>
      <c r="AA6" s="477"/>
    </row>
    <row r="7" spans="1:27" s="20" customFormat="1" ht="35.25" customHeight="1">
      <c r="A7" s="478">
        <v>178</v>
      </c>
      <c r="B7" s="479" t="s">
        <v>218</v>
      </c>
      <c r="C7" s="480"/>
      <c r="D7" s="479"/>
      <c r="E7" s="479"/>
      <c r="F7" s="478"/>
      <c r="G7" s="481">
        <f>SUM(G8:G15)</f>
        <v>0</v>
      </c>
      <c r="H7" s="482">
        <f>SUM(H8:H15)</f>
        <v>0</v>
      </c>
      <c r="I7" s="482"/>
      <c r="J7" s="482"/>
      <c r="K7" s="482"/>
      <c r="L7" s="482">
        <f>SUM(L8:L15)</f>
        <v>0</v>
      </c>
      <c r="M7" s="482"/>
      <c r="N7" s="482">
        <f>SUM(N8:N15)</f>
        <v>0</v>
      </c>
      <c r="O7" s="482"/>
      <c r="P7" s="482"/>
      <c r="Q7" s="482"/>
      <c r="R7" s="482">
        <f>SUM(R8:R15)</f>
        <v>0</v>
      </c>
      <c r="S7" s="482"/>
      <c r="T7" s="482">
        <f>SUM(T8:T15)</f>
        <v>0</v>
      </c>
      <c r="U7" s="482"/>
      <c r="V7" s="482">
        <f>SUM(V8:V15)</f>
        <v>0</v>
      </c>
      <c r="W7" s="482"/>
      <c r="X7" s="482">
        <f>SUM(X8:X15)</f>
        <v>0</v>
      </c>
      <c r="Y7" s="482"/>
      <c r="Z7" s="482">
        <f>SUM(Z8:Z15)</f>
        <v>0</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0</v>
      </c>
      <c r="G14" s="503">
        <f>E14*F14</f>
        <v>0</v>
      </c>
      <c r="H14" s="505"/>
      <c r="I14" s="505"/>
      <c r="J14" s="505"/>
      <c r="K14" s="505"/>
      <c r="L14" s="505"/>
      <c r="M14" s="505"/>
      <c r="N14" s="505"/>
      <c r="O14" s="505"/>
      <c r="P14" s="505"/>
      <c r="Q14" s="505"/>
      <c r="R14" s="505"/>
      <c r="S14" s="505"/>
      <c r="T14" s="505"/>
      <c r="U14" s="505"/>
      <c r="V14" s="498">
        <f t="shared" ref="V14:V15" si="2">G14</f>
        <v>0</v>
      </c>
      <c r="W14" s="497"/>
      <c r="X14" s="497"/>
      <c r="Y14" s="497"/>
      <c r="Z14" s="1889">
        <f t="shared" ref="Z14:Z15" si="3">X14+V14+T14+R14+N14+L14+H14</f>
        <v>0</v>
      </c>
      <c r="AA14" s="5137"/>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8"/>
    </row>
    <row r="16" spans="1:27" s="20" customFormat="1" ht="31.5" customHeight="1">
      <c r="A16" s="478">
        <v>179</v>
      </c>
      <c r="B16" s="479" t="s">
        <v>88</v>
      </c>
      <c r="C16" s="480"/>
      <c r="D16" s="479"/>
      <c r="E16" s="479"/>
      <c r="F16" s="478"/>
      <c r="G16" s="481">
        <f>SUM(G17:G34)</f>
        <v>0</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0</v>
      </c>
      <c r="W16" s="483"/>
      <c r="X16" s="483">
        <f>SUM(X17:X34)</f>
        <v>0</v>
      </c>
      <c r="Y16" s="483"/>
      <c r="Z16" s="483">
        <f>SUM(Z17:Z34)</f>
        <v>0</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0</v>
      </c>
      <c r="G31" s="503">
        <f t="shared" ref="G31:G32" si="11">E31*F31</f>
        <v>0</v>
      </c>
      <c r="H31" s="1184"/>
      <c r="I31" s="1184"/>
      <c r="J31" s="1184"/>
      <c r="K31" s="1184"/>
      <c r="L31" s="1184"/>
      <c r="M31" s="1184"/>
      <c r="N31" s="1184"/>
      <c r="O31" s="1184"/>
      <c r="P31" s="1184"/>
      <c r="Q31" s="1184"/>
      <c r="R31" s="1184"/>
      <c r="S31" s="1184"/>
      <c r="T31" s="1184"/>
      <c r="U31" s="1184"/>
      <c r="V31" s="1185">
        <f t="shared" si="9"/>
        <v>0</v>
      </c>
      <c r="W31" s="1186"/>
      <c r="X31" s="1186"/>
      <c r="Y31" s="1186"/>
      <c r="Z31" s="1889">
        <f t="shared" si="5"/>
        <v>0</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0</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0</v>
      </c>
      <c r="W35" s="537"/>
      <c r="X35" s="537">
        <f>SUM(X36:X43)</f>
        <v>0</v>
      </c>
      <c r="Y35" s="537"/>
      <c r="Z35" s="537">
        <f>SUM(Z36:Z43)</f>
        <v>0</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0</v>
      </c>
      <c r="G40" s="540">
        <f>E40*F40*0.7</f>
        <v>0</v>
      </c>
      <c r="H40" s="543"/>
      <c r="I40" s="543"/>
      <c r="J40" s="543"/>
      <c r="K40" s="543"/>
      <c r="L40" s="543"/>
      <c r="M40" s="543"/>
      <c r="N40" s="543"/>
      <c r="O40" s="543"/>
      <c r="P40" s="543"/>
      <c r="Q40" s="543"/>
      <c r="R40" s="543"/>
      <c r="S40" s="543"/>
      <c r="T40" s="543"/>
      <c r="U40" s="543"/>
      <c r="V40" s="498">
        <f t="shared" si="15"/>
        <v>0</v>
      </c>
      <c r="W40" s="497"/>
      <c r="X40" s="497"/>
      <c r="Y40" s="497"/>
      <c r="Z40" s="1889">
        <f t="shared" si="13"/>
        <v>0</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35"/>
    </row>
    <row r="44" spans="1:27" s="20" customFormat="1" ht="75">
      <c r="A44" s="478">
        <v>181</v>
      </c>
      <c r="B44" s="479" t="s">
        <v>220</v>
      </c>
      <c r="C44" s="480"/>
      <c r="D44" s="479"/>
      <c r="E44" s="479"/>
      <c r="F44" s="478"/>
      <c r="G44" s="545">
        <f>SUM(G45:G53)</f>
        <v>0</v>
      </c>
      <c r="H44" s="545">
        <f>SUM(H45:H53)</f>
        <v>0</v>
      </c>
      <c r="I44" s="482"/>
      <c r="J44" s="482"/>
      <c r="K44" s="482"/>
      <c r="L44" s="545">
        <f>SUM(L45:L53)</f>
        <v>0</v>
      </c>
      <c r="M44" s="482"/>
      <c r="N44" s="545">
        <f>SUM(N45:N53)</f>
        <v>0</v>
      </c>
      <c r="O44" s="482"/>
      <c r="P44" s="482"/>
      <c r="Q44" s="482"/>
      <c r="R44" s="545">
        <f>SUM(R45:R53)</f>
        <v>0</v>
      </c>
      <c r="S44" s="482"/>
      <c r="T44" s="545">
        <f>SUM(T45:T53)</f>
        <v>0</v>
      </c>
      <c r="U44" s="482"/>
      <c r="V44" s="545">
        <f>SUM(V45:V53)</f>
        <v>0</v>
      </c>
      <c r="W44" s="482"/>
      <c r="X44" s="545">
        <f>SUM(X45:X53)</f>
        <v>0</v>
      </c>
      <c r="Y44" s="482"/>
      <c r="Z44" s="545">
        <f>SUM(Z45:Z53)</f>
        <v>0</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0</v>
      </c>
      <c r="E47" s="558">
        <f>D47/100000</f>
        <v>0</v>
      </c>
      <c r="F47" s="489">
        <v>1</v>
      </c>
      <c r="G47" s="559">
        <f>F47*E47*0.7</f>
        <v>0</v>
      </c>
      <c r="H47" s="555"/>
      <c r="I47" s="555"/>
      <c r="J47" s="555"/>
      <c r="K47" s="555"/>
      <c r="L47" s="555"/>
      <c r="M47" s="555"/>
      <c r="N47" s="555"/>
      <c r="O47" s="555"/>
      <c r="P47" s="555"/>
      <c r="Q47" s="555"/>
      <c r="R47" s="555"/>
      <c r="S47" s="555"/>
      <c r="T47" s="556">
        <f>G47</f>
        <v>0</v>
      </c>
      <c r="U47" s="555"/>
      <c r="V47" s="555"/>
      <c r="W47" s="555"/>
      <c r="X47" s="555"/>
      <c r="Y47" s="555"/>
      <c r="Z47" s="1889">
        <f t="shared" si="16"/>
        <v>0</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0</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0</v>
      </c>
      <c r="U62" s="2295">
        <f t="shared" si="19"/>
        <v>0</v>
      </c>
      <c r="V62" s="2295">
        <f t="shared" si="19"/>
        <v>0</v>
      </c>
      <c r="W62" s="2295">
        <f t="shared" si="19"/>
        <v>0</v>
      </c>
      <c r="X62" s="2295">
        <f t="shared" si="19"/>
        <v>0</v>
      </c>
      <c r="Y62" s="2295">
        <f t="shared" si="19"/>
        <v>0</v>
      </c>
      <c r="Z62" s="2295">
        <f t="shared" si="19"/>
        <v>0</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7364</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7364</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14.438960456618164</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14.438960456618164</v>
      </c>
      <c r="W6" s="579">
        <f t="shared" si="0"/>
        <v>0</v>
      </c>
      <c r="X6" s="579">
        <f t="shared" si="0"/>
        <v>0</v>
      </c>
      <c r="Y6" s="579">
        <f t="shared" si="0"/>
        <v>0</v>
      </c>
      <c r="Z6" s="579">
        <f t="shared" si="0"/>
        <v>14.438960456618164</v>
      </c>
      <c r="AA6" s="580"/>
    </row>
    <row r="7" spans="1:27">
      <c r="A7" s="366">
        <v>185</v>
      </c>
      <c r="B7" s="581" t="s">
        <v>178</v>
      </c>
      <c r="C7" s="367"/>
      <c r="D7" s="367"/>
      <c r="E7" s="367"/>
      <c r="F7" s="366"/>
      <c r="G7" s="582">
        <f>SUM(G8:G14)</f>
        <v>14.438960456618164</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14.438960456618164</v>
      </c>
      <c r="W7" s="582"/>
      <c r="X7" s="582">
        <f>SUM(X8:X14)</f>
        <v>0</v>
      </c>
      <c r="Y7" s="582"/>
      <c r="Z7" s="582">
        <f>SUM(Z8:Z14)</f>
        <v>14.438960456618164</v>
      </c>
      <c r="AA7" s="583" t="s">
        <v>7250</v>
      </c>
    </row>
    <row r="8" spans="1:27" s="105" customFormat="1">
      <c r="A8" s="591">
        <v>185.1</v>
      </c>
      <c r="B8" s="592" t="s">
        <v>4247</v>
      </c>
      <c r="C8" s="593" t="s">
        <v>407</v>
      </c>
      <c r="D8" s="3883">
        <f>'HR Budget Annex'!K114*100000</f>
        <v>570004.5144000001</v>
      </c>
      <c r="E8" s="3884">
        <f t="shared" ref="E8:E14" si="2">D8/100000</f>
        <v>5.7000451440000006</v>
      </c>
      <c r="F8" s="591">
        <v>1</v>
      </c>
      <c r="G8" s="600">
        <f>E8*F8</f>
        <v>5.7000451440000006</v>
      </c>
      <c r="H8" s="594"/>
      <c r="I8" s="594"/>
      <c r="J8" s="594"/>
      <c r="K8" s="594"/>
      <c r="L8" s="594"/>
      <c r="M8" s="594"/>
      <c r="N8" s="594"/>
      <c r="O8" s="594"/>
      <c r="P8" s="594"/>
      <c r="Q8" s="594"/>
      <c r="R8" s="594"/>
      <c r="S8" s="594"/>
      <c r="T8" s="594"/>
      <c r="U8" s="594"/>
      <c r="V8" s="594">
        <f>G8</f>
        <v>5.7000451440000006</v>
      </c>
      <c r="W8" s="594"/>
      <c r="X8" s="594"/>
      <c r="Y8" s="594"/>
      <c r="Z8" s="1144">
        <f t="shared" ref="Z8:Z14" si="3">H8+L8+N8+R8+T8+V8+X8</f>
        <v>5.7000451440000006</v>
      </c>
      <c r="AA8" s="595"/>
    </row>
    <row r="9" spans="1:27" s="105" customFormat="1">
      <c r="A9" s="591">
        <v>185.2</v>
      </c>
      <c r="B9" s="592" t="s">
        <v>7248</v>
      </c>
      <c r="C9" s="593" t="s">
        <v>407</v>
      </c>
      <c r="D9" s="3883">
        <f>('HR Budget Annex'!L114+'HR Budget Annex'!L313)*100000</f>
        <v>23583.53126181625</v>
      </c>
      <c r="E9" s="3884">
        <f t="shared" si="2"/>
        <v>0.23583531261816248</v>
      </c>
      <c r="F9" s="591">
        <v>1</v>
      </c>
      <c r="G9" s="600">
        <f>E9*F9</f>
        <v>0.23583531261816248</v>
      </c>
      <c r="H9" s="594"/>
      <c r="I9" s="594"/>
      <c r="J9" s="594"/>
      <c r="K9" s="594"/>
      <c r="L9" s="594"/>
      <c r="M9" s="594"/>
      <c r="N9" s="594"/>
      <c r="O9" s="594"/>
      <c r="P9" s="594"/>
      <c r="Q9" s="594"/>
      <c r="R9" s="594"/>
      <c r="S9" s="594"/>
      <c r="T9" s="594"/>
      <c r="U9" s="594"/>
      <c r="V9" s="594">
        <f t="shared" ref="V9:V14" si="4">G9</f>
        <v>0.23583531261816248</v>
      </c>
      <c r="W9" s="594"/>
      <c r="X9" s="594"/>
      <c r="Y9" s="594"/>
      <c r="Z9" s="1144">
        <f t="shared" si="3"/>
        <v>0.23583531261816248</v>
      </c>
      <c r="AA9" s="595"/>
    </row>
    <row r="10" spans="1:27" s="105" customFormat="1">
      <c r="A10" s="591">
        <v>185.3</v>
      </c>
      <c r="B10" s="592" t="s">
        <v>4249</v>
      </c>
      <c r="C10" s="593" t="s">
        <v>407</v>
      </c>
      <c r="D10" s="3883">
        <f>'HR Budget Annex'!K281*100000</f>
        <v>850308.00000000012</v>
      </c>
      <c r="E10" s="3884">
        <f t="shared" si="2"/>
        <v>8.5030800000000006</v>
      </c>
      <c r="F10" s="591">
        <v>1</v>
      </c>
      <c r="G10" s="600">
        <f>E10*F10</f>
        <v>8.5030800000000006</v>
      </c>
      <c r="H10" s="594"/>
      <c r="I10" s="594"/>
      <c r="J10" s="594"/>
      <c r="K10" s="594"/>
      <c r="L10" s="594"/>
      <c r="M10" s="594"/>
      <c r="N10" s="594"/>
      <c r="O10" s="594"/>
      <c r="P10" s="594"/>
      <c r="Q10" s="594"/>
      <c r="R10" s="594"/>
      <c r="S10" s="594"/>
      <c r="T10" s="594"/>
      <c r="U10" s="594"/>
      <c r="V10" s="594">
        <f t="shared" si="4"/>
        <v>8.5030800000000006</v>
      </c>
      <c r="W10" s="594"/>
      <c r="X10" s="594"/>
      <c r="Y10" s="594"/>
      <c r="Z10" s="1144">
        <f t="shared" si="3"/>
        <v>8.5030800000000006</v>
      </c>
      <c r="AA10" s="595"/>
    </row>
    <row r="11" spans="1:27" s="105" customFormat="1">
      <c r="A11" s="591">
        <v>185.4</v>
      </c>
      <c r="B11" s="592" t="s">
        <v>7249</v>
      </c>
      <c r="C11" s="593" t="s">
        <v>407</v>
      </c>
      <c r="D11" s="3883">
        <f>('HR Budget Annex'!L281+'HR Budget Annex'!L304+'HR Budget Annex'!L320)*100000</f>
        <v>0</v>
      </c>
      <c r="E11" s="3884">
        <f t="shared" si="2"/>
        <v>0</v>
      </c>
      <c r="F11" s="591">
        <v>1</v>
      </c>
      <c r="G11" s="600">
        <f>E11*F11</f>
        <v>0</v>
      </c>
      <c r="H11" s="594"/>
      <c r="I11" s="594"/>
      <c r="J11" s="594"/>
      <c r="K11" s="594"/>
      <c r="L11" s="594"/>
      <c r="M11" s="594"/>
      <c r="N11" s="594"/>
      <c r="O11" s="594"/>
      <c r="P11" s="594"/>
      <c r="Q11" s="594"/>
      <c r="R11" s="594"/>
      <c r="S11" s="594"/>
      <c r="T11" s="594"/>
      <c r="U11" s="594"/>
      <c r="V11" s="594">
        <f t="shared" si="4"/>
        <v>0</v>
      </c>
      <c r="W11" s="594"/>
      <c r="X11" s="594"/>
      <c r="Y11" s="594"/>
      <c r="Z11" s="1144">
        <f t="shared" si="3"/>
        <v>0</v>
      </c>
      <c r="AA11" s="595"/>
    </row>
    <row r="12" spans="1:27" s="105" customFormat="1">
      <c r="A12" s="591">
        <v>185.5</v>
      </c>
      <c r="B12" s="592" t="s">
        <v>4250</v>
      </c>
      <c r="C12" s="593" t="s">
        <v>407</v>
      </c>
      <c r="D12" s="3883">
        <f>'HR Budget Annex'!K304*100000</f>
        <v>0</v>
      </c>
      <c r="E12" s="3884">
        <f t="shared" si="2"/>
        <v>0</v>
      </c>
      <c r="F12" s="591">
        <v>1</v>
      </c>
      <c r="G12" s="600">
        <f t="shared" ref="G12:G14" si="5">E12*F12</f>
        <v>0</v>
      </c>
      <c r="H12" s="594"/>
      <c r="I12" s="594"/>
      <c r="J12" s="594"/>
      <c r="K12" s="594"/>
      <c r="L12" s="594"/>
      <c r="M12" s="594"/>
      <c r="N12" s="594"/>
      <c r="O12" s="594"/>
      <c r="P12" s="594"/>
      <c r="Q12" s="594"/>
      <c r="R12" s="594"/>
      <c r="S12" s="594"/>
      <c r="T12" s="594"/>
      <c r="U12" s="594"/>
      <c r="V12" s="594">
        <f t="shared" si="4"/>
        <v>0</v>
      </c>
      <c r="W12" s="594"/>
      <c r="X12" s="594"/>
      <c r="Y12" s="594"/>
      <c r="Z12" s="1144">
        <f t="shared" si="3"/>
        <v>0</v>
      </c>
      <c r="AA12" s="595"/>
    </row>
    <row r="13" spans="1:27" s="105" customFormat="1">
      <c r="A13" s="591">
        <v>185.6</v>
      </c>
      <c r="B13" s="592" t="s">
        <v>4251</v>
      </c>
      <c r="C13" s="593" t="s">
        <v>407</v>
      </c>
      <c r="D13" s="3883">
        <f>'HR Budget Annex'!K313*100000</f>
        <v>0</v>
      </c>
      <c r="E13" s="3884">
        <f t="shared" si="2"/>
        <v>0</v>
      </c>
      <c r="F13" s="591">
        <v>1</v>
      </c>
      <c r="G13" s="600">
        <f t="shared" si="5"/>
        <v>0</v>
      </c>
      <c r="H13" s="594"/>
      <c r="I13" s="594"/>
      <c r="J13" s="594"/>
      <c r="K13" s="594"/>
      <c r="L13" s="594"/>
      <c r="M13" s="594"/>
      <c r="N13" s="594"/>
      <c r="O13" s="594"/>
      <c r="P13" s="594"/>
      <c r="Q13" s="594"/>
      <c r="R13" s="594"/>
      <c r="S13" s="594"/>
      <c r="T13" s="594"/>
      <c r="U13" s="594"/>
      <c r="V13" s="594">
        <f t="shared" si="4"/>
        <v>0</v>
      </c>
      <c r="W13" s="594"/>
      <c r="X13" s="594"/>
      <c r="Y13" s="594"/>
      <c r="Z13" s="1144">
        <f t="shared" si="3"/>
        <v>0</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0</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0</v>
      </c>
      <c r="W15" s="582"/>
      <c r="X15" s="582">
        <f>SUM(X17:X41)</f>
        <v>0</v>
      </c>
      <c r="Y15" s="582"/>
      <c r="Z15" s="582">
        <f>SUM(Z17:Z41)</f>
        <v>0</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0</v>
      </c>
      <c r="G33" s="600">
        <f>E33*F33*12</f>
        <v>0</v>
      </c>
      <c r="H33" s="594"/>
      <c r="I33" s="594"/>
      <c r="J33" s="594"/>
      <c r="K33" s="594"/>
      <c r="L33" s="594"/>
      <c r="M33" s="594"/>
      <c r="N33" s="594"/>
      <c r="O33" s="594"/>
      <c r="P33" s="594"/>
      <c r="Q33" s="594"/>
      <c r="R33" s="594"/>
      <c r="S33" s="594"/>
      <c r="T33" s="594"/>
      <c r="U33" s="594"/>
      <c r="V33" s="594">
        <f t="shared" ref="V33:V34" si="12">G33</f>
        <v>0</v>
      </c>
      <c r="W33" s="594"/>
      <c r="X33" s="594"/>
      <c r="Y33" s="594"/>
      <c r="Z33" s="594">
        <f t="shared" ref="Z33:Z34" si="13">X33+V33+T33+R33+N33+L33+H33</f>
        <v>0</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14.438960456618164</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14.438960456618164</v>
      </c>
      <c r="W56" s="2299">
        <f t="shared" si="19"/>
        <v>0</v>
      </c>
      <c r="X56" s="2299">
        <f t="shared" si="19"/>
        <v>0</v>
      </c>
      <c r="Y56" s="2299">
        <f t="shared" si="19"/>
        <v>0</v>
      </c>
      <c r="Z56" s="2299">
        <f>Z6</f>
        <v>14.438960456618164</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7364</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47"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47"/>
    </row>
    <row r="7" spans="1:13" ht="26.25" customHeight="1">
      <c r="A7" s="850">
        <v>3</v>
      </c>
      <c r="B7" s="3901"/>
      <c r="C7" s="696" t="s">
        <v>6937</v>
      </c>
      <c r="D7" s="850">
        <f>VLOOKUP($A$1,'[4]Dist. Inst HR 2026-27(Final)'!$B$7:$KW$64,4,0)</f>
        <v>0</v>
      </c>
      <c r="E7" s="3854"/>
      <c r="F7" s="3877">
        <v>26300</v>
      </c>
      <c r="G7" s="3877"/>
      <c r="H7" s="3877"/>
      <c r="I7" s="2063">
        <f t="shared" si="0"/>
        <v>26300</v>
      </c>
      <c r="J7" s="3845">
        <f t="shared" si="1"/>
        <v>3.1560000000000001</v>
      </c>
      <c r="K7" s="3846">
        <f>(J7*D7)*0.80468</f>
        <v>0</v>
      </c>
      <c r="L7" s="3855"/>
      <c r="M7" s="5147"/>
    </row>
    <row r="8" spans="1:13" ht="26.25" customHeight="1">
      <c r="A8" s="850">
        <v>4</v>
      </c>
      <c r="B8" s="3901"/>
      <c r="C8" s="696" t="s">
        <v>6938</v>
      </c>
      <c r="D8" s="850">
        <f>VLOOKUP($A$1,'[4]Dist. Inst HR 2026-27(Final)'!$B$7:$KW$64,5,0)</f>
        <v>0</v>
      </c>
      <c r="E8" s="3854"/>
      <c r="F8" s="3877">
        <v>26300</v>
      </c>
      <c r="G8" s="3877"/>
      <c r="H8" s="3877"/>
      <c r="I8" s="2063">
        <f t="shared" si="0"/>
        <v>26300</v>
      </c>
      <c r="J8" s="3845">
        <f t="shared" si="1"/>
        <v>3.1560000000000001</v>
      </c>
      <c r="K8" s="3846">
        <f>(J8*D8)*0.8</f>
        <v>0</v>
      </c>
      <c r="L8" s="3855"/>
      <c r="M8" s="5147"/>
    </row>
    <row r="9" spans="1:13" ht="26.25" customHeight="1">
      <c r="A9" s="850">
        <v>5</v>
      </c>
      <c r="B9" s="3901"/>
      <c r="C9" s="696" t="s">
        <v>6939</v>
      </c>
      <c r="D9" s="850">
        <f>VLOOKUP($A$1,'[4]Dist. Inst HR 2026-27(Final)'!$B$7:$KW$64,6,0)</f>
        <v>1</v>
      </c>
      <c r="E9" s="3854"/>
      <c r="F9" s="3877">
        <v>26300</v>
      </c>
      <c r="G9" s="3877"/>
      <c r="H9" s="3877"/>
      <c r="I9" s="2063">
        <f t="shared" si="0"/>
        <v>26300</v>
      </c>
      <c r="J9" s="3845">
        <f t="shared" si="1"/>
        <v>3.1560000000000001</v>
      </c>
      <c r="K9" s="3846">
        <f>(J9*D9)*0.8</f>
        <v>2.5248000000000004</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0</v>
      </c>
      <c r="E15" s="3854">
        <v>18592</v>
      </c>
      <c r="F15" s="3877">
        <f t="shared" si="3"/>
        <v>19522</v>
      </c>
      <c r="G15" s="3877">
        <f t="shared" si="4"/>
        <v>4881</v>
      </c>
      <c r="H15" s="3877"/>
      <c r="I15" s="2063">
        <f t="shared" si="0"/>
        <v>24403</v>
      </c>
      <c r="J15" s="3845">
        <f t="shared" si="1"/>
        <v>2.9283600000000001</v>
      </c>
      <c r="K15" s="3846">
        <f>(J15*D15)*0.8</f>
        <v>0</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0</v>
      </c>
      <c r="E19" s="3854">
        <v>42917</v>
      </c>
      <c r="F19" s="3877">
        <f t="shared" si="3"/>
        <v>45063</v>
      </c>
      <c r="G19" s="3877">
        <f t="shared" si="4"/>
        <v>11266</v>
      </c>
      <c r="H19" s="3877"/>
      <c r="I19" s="2063">
        <f t="shared" si="0"/>
        <v>56329</v>
      </c>
      <c r="J19" s="3845">
        <f t="shared" si="1"/>
        <v>6.7594799999999999</v>
      </c>
      <c r="K19" s="2064">
        <f>(J19*D19)*0.8</f>
        <v>0</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47"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47"/>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0</v>
      </c>
      <c r="E48" s="3854">
        <v>57338</v>
      </c>
      <c r="F48" s="3877">
        <f t="shared" si="3"/>
        <v>60205</v>
      </c>
      <c r="G48" s="3877">
        <f t="shared" si="4"/>
        <v>15051</v>
      </c>
      <c r="H48" s="3877"/>
      <c r="I48" s="2063">
        <f t="shared" si="0"/>
        <v>75256</v>
      </c>
      <c r="J48" s="3845">
        <f t="shared" si="1"/>
        <v>9.0307200000000005</v>
      </c>
      <c r="K48" s="2064">
        <f t="shared" si="2"/>
        <v>0</v>
      </c>
      <c r="L48" s="3855"/>
      <c r="M48" s="3902"/>
    </row>
    <row r="49" spans="1:13" ht="225">
      <c r="A49" s="850">
        <v>45</v>
      </c>
      <c r="B49" s="5148"/>
      <c r="C49" s="696" t="s">
        <v>6978</v>
      </c>
      <c r="D49" s="850">
        <f>VLOOKUP($A$1,'[4]Dist. Inst HR 2026-27(Final)'!$B$7:$KW$64,46,0)</f>
        <v>0</v>
      </c>
      <c r="E49" s="3854"/>
      <c r="F49" s="3877">
        <v>26300</v>
      </c>
      <c r="G49" s="3877"/>
      <c r="H49" s="3877"/>
      <c r="I49" s="2063">
        <f t="shared" si="0"/>
        <v>26300</v>
      </c>
      <c r="J49" s="3845">
        <f t="shared" si="1"/>
        <v>3.1560000000000001</v>
      </c>
      <c r="K49" s="3846">
        <f t="shared" si="2"/>
        <v>0</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0</v>
      </c>
      <c r="E63" s="3854"/>
      <c r="F63" s="3877">
        <v>26300</v>
      </c>
      <c r="G63" s="3877"/>
      <c r="H63" s="3877"/>
      <c r="I63" s="2063">
        <f t="shared" si="0"/>
        <v>26300</v>
      </c>
      <c r="J63" s="3845">
        <f t="shared" si="1"/>
        <v>3.1560000000000001</v>
      </c>
      <c r="K63" s="3846">
        <f t="shared" si="7"/>
        <v>0</v>
      </c>
      <c r="L63" s="3855"/>
      <c r="M63" s="3900" t="s">
        <v>7262</v>
      </c>
    </row>
    <row r="64" spans="1:13" ht="19.5" customHeight="1">
      <c r="A64" s="850">
        <v>60</v>
      </c>
      <c r="B64" s="3901"/>
      <c r="C64" s="696" t="s">
        <v>6992</v>
      </c>
      <c r="D64" s="850">
        <f>VLOOKUP($A$1,'[4]Dist. Inst HR 2026-27(Final)'!$B$7:$KW$64,61,0)</f>
        <v>0</v>
      </c>
      <c r="E64" s="3854">
        <v>19808</v>
      </c>
      <c r="F64" s="3877">
        <f t="shared" si="3"/>
        <v>20798</v>
      </c>
      <c r="G64" s="3877">
        <f t="shared" si="4"/>
        <v>5200</v>
      </c>
      <c r="H64" s="3877"/>
      <c r="I64" s="2063">
        <f t="shared" si="0"/>
        <v>25998</v>
      </c>
      <c r="J64" s="3845">
        <f t="shared" si="1"/>
        <v>3.1197599999999999</v>
      </c>
      <c r="K64" s="3846">
        <f t="shared" si="7"/>
        <v>0</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49"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49"/>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49"/>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49"/>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49"/>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49"/>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49"/>
      <c r="C75" s="696" t="s">
        <v>7002</v>
      </c>
      <c r="D75" s="850">
        <f>VLOOKUP($A$1,'[4]Dist. Inst HR 2026-27(Final)'!$B$7:$KW$64,72,0)</f>
        <v>0</v>
      </c>
      <c r="E75" s="3854">
        <v>26907</v>
      </c>
      <c r="F75" s="3877">
        <f t="shared" si="3"/>
        <v>28252</v>
      </c>
      <c r="G75" s="3877">
        <f t="shared" si="4"/>
        <v>7063</v>
      </c>
      <c r="H75" s="3877"/>
      <c r="I75" s="2063">
        <f t="shared" si="8"/>
        <v>35315</v>
      </c>
      <c r="J75" s="3845">
        <f t="shared" si="9"/>
        <v>4.2378</v>
      </c>
      <c r="K75" s="3846">
        <f t="shared" si="7"/>
        <v>0</v>
      </c>
      <c r="L75" s="3855"/>
      <c r="M75" s="3902"/>
    </row>
    <row r="76" spans="1:13" ht="19.5" customHeight="1">
      <c r="A76" s="850">
        <v>72</v>
      </c>
      <c r="B76" s="5149"/>
      <c r="C76" s="696" t="s">
        <v>7003</v>
      </c>
      <c r="D76" s="850">
        <f>VLOOKUP($A$1,'[4]Dist. Inst HR 2026-27(Final)'!$B$7:$KW$64,73,0)</f>
        <v>0</v>
      </c>
      <c r="E76" s="3854">
        <v>26907</v>
      </c>
      <c r="F76" s="3877">
        <f t="shared" si="3"/>
        <v>28252</v>
      </c>
      <c r="G76" s="3877">
        <f t="shared" si="4"/>
        <v>7063</v>
      </c>
      <c r="H76" s="3877"/>
      <c r="I76" s="2063">
        <f t="shared" si="8"/>
        <v>35315</v>
      </c>
      <c r="J76" s="3845">
        <f t="shared" si="9"/>
        <v>4.2378</v>
      </c>
      <c r="K76" s="3846">
        <f t="shared" si="7"/>
        <v>0</v>
      </c>
      <c r="L76" s="3855"/>
      <c r="M76" s="3902"/>
    </row>
    <row r="77" spans="1:13" ht="19.5" customHeight="1">
      <c r="A77" s="850">
        <v>73</v>
      </c>
      <c r="B77" s="3899" t="s">
        <v>3116</v>
      </c>
      <c r="C77" s="696" t="s">
        <v>7004</v>
      </c>
      <c r="D77" s="850">
        <f>VLOOKUP($A$1,'[4]Dist. Inst HR 2026-27(Final)'!$B$7:$KW$64,74,0)</f>
        <v>0</v>
      </c>
      <c r="E77" s="3854">
        <v>65601</v>
      </c>
      <c r="F77" s="3877">
        <f t="shared" si="3"/>
        <v>68881</v>
      </c>
      <c r="G77" s="3877">
        <f t="shared" si="4"/>
        <v>17220</v>
      </c>
      <c r="H77" s="3877"/>
      <c r="I77" s="2063">
        <f t="shared" si="8"/>
        <v>86101</v>
      </c>
      <c r="J77" s="3845">
        <f t="shared" si="9"/>
        <v>10.33212</v>
      </c>
      <c r="K77" s="2064">
        <f>(J77*D77)*0.84539</f>
        <v>0</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49"/>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49" t="s">
        <v>3214</v>
      </c>
      <c r="C81" s="696" t="s">
        <v>7008</v>
      </c>
      <c r="D81" s="850">
        <f>VLOOKUP($A$1,'[4]Dist. Inst HR 2026-27(Final)'!$B$7:$KW$64,78,0)</f>
        <v>1</v>
      </c>
      <c r="E81" s="3854">
        <v>22808</v>
      </c>
      <c r="F81" s="3877">
        <f t="shared" si="10"/>
        <v>23948</v>
      </c>
      <c r="G81" s="3877">
        <f t="shared" si="11"/>
        <v>5987</v>
      </c>
      <c r="H81" s="3877">
        <v>800</v>
      </c>
      <c r="I81" s="2063">
        <f t="shared" si="8"/>
        <v>30735</v>
      </c>
      <c r="J81" s="3845">
        <f t="shared" si="9"/>
        <v>3.6882000000000001</v>
      </c>
      <c r="K81" s="3846">
        <f>(J81*D81)*0.86092</f>
        <v>3.1752451440000002</v>
      </c>
      <c r="L81" s="3855"/>
      <c r="M81" s="3902"/>
    </row>
    <row r="82" spans="1:13" ht="19.5" customHeight="1">
      <c r="A82" s="850">
        <v>78</v>
      </c>
      <c r="B82" s="5149"/>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49"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49"/>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49"/>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49"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49"/>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49"/>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49"/>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49"/>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0</v>
      </c>
      <c r="E112" s="3854">
        <v>18622</v>
      </c>
      <c r="F112" s="3877">
        <f t="shared" si="10"/>
        <v>19553</v>
      </c>
      <c r="G112" s="3877">
        <f t="shared" si="11"/>
        <v>4888</v>
      </c>
      <c r="H112" s="3877"/>
      <c r="I112" s="2063">
        <f t="shared" si="8"/>
        <v>24441</v>
      </c>
      <c r="J112" s="3845">
        <f t="shared" si="9"/>
        <v>2.9329200000000002</v>
      </c>
      <c r="K112" s="3846">
        <f t="shared" si="13"/>
        <v>0</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2</v>
      </c>
      <c r="E114" s="3859"/>
      <c r="F114" s="3860"/>
      <c r="G114" s="3860"/>
      <c r="H114" s="3860"/>
      <c r="I114" s="3861"/>
      <c r="J114" s="3861"/>
      <c r="K114" s="3862">
        <f>SUM(K5:K113)</f>
        <v>5.7000451440000006</v>
      </c>
      <c r="L114" s="3862">
        <f>(K113+K112+K105+K104+K103+K102+K101+K100+K90+K89+K87+K86+K85+K82+K81+K80+K79+K78+K76+K75+K74+K73+K68+K67+K66+K65+K64+K63+K62+K61+K60+K59+K58+K57+K56+K55+K49+K43+K42+K20+K17+K16+K15+K13+K12+K11+K10+K9+K8+K7+K6+K5)*0.041374288564435</f>
        <v>0.23583531261816248</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50"/>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50"/>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50"/>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50"/>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50"/>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1</v>
      </c>
      <c r="E281" s="3859"/>
      <c r="F281" s="3880"/>
      <c r="G281" s="3880"/>
      <c r="H281" s="3880"/>
      <c r="I281" s="3848"/>
      <c r="J281" s="3849"/>
      <c r="K281" s="3862">
        <f>SUM(K116:K280)</f>
        <v>8.5030800000000006</v>
      </c>
      <c r="L281" s="3862">
        <f>(K280+K279+K278+K277+K276+K275+K274+K273+K272+K271+K266+K256+K248+K247+K244+K243+K242+K241+K240+K239+K199+K178+K177+K176+K175+K174+K130+K129+K126)*0.058458145099383</f>
        <v>0</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24"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25"/>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47" t="s">
        <v>7272</v>
      </c>
    </row>
    <row r="303" spans="1:14" s="3865" customFormat="1" ht="96" customHeight="1">
      <c r="A303" s="850">
        <v>294</v>
      </c>
      <c r="B303" s="5148"/>
      <c r="C303" s="696" t="s">
        <v>7233</v>
      </c>
      <c r="D303" s="850">
        <f>VLOOKUP($A$1,'[4]Dist. Inst HR 2026-27(Final)'!$B$7:$KW$64,295,0)</f>
        <v>0</v>
      </c>
      <c r="E303" s="3855"/>
      <c r="F303" s="3877">
        <v>24200</v>
      </c>
      <c r="G303" s="3877"/>
      <c r="H303" s="3877"/>
      <c r="I303" s="2063">
        <f t="shared" si="35"/>
        <v>24200</v>
      </c>
      <c r="J303" s="3845">
        <f t="shared" si="36"/>
        <v>2.9039999999999999</v>
      </c>
      <c r="K303" s="3850">
        <f>(J303*D303)*0.7</f>
        <v>0</v>
      </c>
      <c r="L303" s="3855"/>
      <c r="M303" s="5147"/>
      <c r="N303" s="3864"/>
    </row>
    <row r="304" spans="1:14" s="3853" customFormat="1">
      <c r="A304" s="3903"/>
      <c r="B304" s="843"/>
      <c r="C304" s="844" t="s">
        <v>5874</v>
      </c>
      <c r="D304" s="3903">
        <f>SUM(D283:D303)</f>
        <v>0</v>
      </c>
      <c r="E304" s="3861"/>
      <c r="F304" s="3880">
        <f t="shared" ref="F304" si="42">ROUND((E304*1.05),0)</f>
        <v>0</v>
      </c>
      <c r="G304" s="3880">
        <f t="shared" ref="G304" si="43">ROUND(F304*0.25,0)</f>
        <v>0</v>
      </c>
      <c r="H304" s="3880"/>
      <c r="I304" s="3848">
        <f t="shared" si="35"/>
        <v>0</v>
      </c>
      <c r="J304" s="3848">
        <f>ROUND(I304*12/100000,2)</f>
        <v>0</v>
      </c>
      <c r="K304" s="3862">
        <f>SUM(K283:K303)</f>
        <v>0</v>
      </c>
      <c r="L304" s="3862">
        <f>K304*0.058458145099383</f>
        <v>0</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0</v>
      </c>
      <c r="E313" s="3861"/>
      <c r="F313" s="3880"/>
      <c r="G313" s="3880"/>
      <c r="H313" s="3880"/>
      <c r="I313" s="3848"/>
      <c r="J313" s="3848"/>
      <c r="K313" s="3862">
        <f>SUM(K306:K312)</f>
        <v>0</v>
      </c>
      <c r="L313" s="3862">
        <f>K313*0.041374288564435</f>
        <v>0</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3</v>
      </c>
      <c r="E321" s="3910"/>
      <c r="F321" s="3911"/>
      <c r="G321" s="3911"/>
      <c r="H321" s="3911"/>
      <c r="I321" s="3912"/>
      <c r="J321" s="3912"/>
      <c r="K321" s="3913">
        <f>K114+K281+K320+K304+K313</f>
        <v>14.203125144000001</v>
      </c>
      <c r="L321" s="3913">
        <f>L114+L281+L320+L304+L313</f>
        <v>0.23583531261816248</v>
      </c>
      <c r="M321" s="3914"/>
      <c r="N321" s="3858"/>
    </row>
    <row r="322" spans="1:14">
      <c r="A322" s="3872"/>
      <c r="B322" s="3915"/>
      <c r="C322" s="3873" t="s">
        <v>7244</v>
      </c>
      <c r="D322" s="3872"/>
      <c r="E322" s="3874"/>
      <c r="F322" s="3875"/>
      <c r="G322" s="3875"/>
      <c r="H322" s="3875"/>
      <c r="I322" s="3874"/>
      <c r="J322" s="3874"/>
      <c r="K322" s="5151">
        <f>K321+L321</f>
        <v>14.438960456618164</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7364</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7364</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0</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0</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0</v>
      </c>
      <c r="E8" s="2384">
        <f>D8/100000</f>
        <v>0</v>
      </c>
      <c r="F8" s="672">
        <v>1</v>
      </c>
      <c r="G8" s="441">
        <f>E8*F8</f>
        <v>0</v>
      </c>
      <c r="H8" s="432"/>
      <c r="I8" s="432"/>
      <c r="J8" s="432"/>
      <c r="K8" s="432"/>
      <c r="L8" s="432"/>
      <c r="M8" s="432"/>
      <c r="N8" s="432"/>
      <c r="O8" s="432"/>
      <c r="P8" s="432"/>
      <c r="Q8" s="432"/>
      <c r="R8" s="432"/>
      <c r="S8" s="432"/>
      <c r="T8" s="432"/>
      <c r="U8" s="432"/>
      <c r="V8" s="432"/>
      <c r="W8" s="432"/>
      <c r="X8" s="432"/>
      <c r="Y8" s="432"/>
      <c r="Z8" s="432">
        <f>G8</f>
        <v>0</v>
      </c>
      <c r="AA8" s="2189" t="s">
        <v>6366</v>
      </c>
    </row>
    <row r="9" spans="1:27" s="161" customFormat="1" ht="20.25" customHeight="1">
      <c r="A9" s="2284"/>
      <c r="B9" s="2284" t="s">
        <v>6371</v>
      </c>
      <c r="C9" s="2389"/>
      <c r="D9" s="2389"/>
      <c r="E9" s="2389"/>
      <c r="F9" s="2389"/>
      <c r="G9" s="2401">
        <f>G6</f>
        <v>0</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0</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7364</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0</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0</v>
      </c>
      <c r="W6" s="649"/>
      <c r="X6" s="649">
        <f t="shared" si="0"/>
        <v>0</v>
      </c>
      <c r="Y6" s="649"/>
      <c r="Z6" s="649">
        <f t="shared" si="0"/>
        <v>0</v>
      </c>
      <c r="AA6" s="1875"/>
    </row>
    <row r="7" spans="1:27" s="151" customFormat="1" ht="15" customHeight="1">
      <c r="A7" s="650">
        <v>199</v>
      </c>
      <c r="B7" s="651" t="s">
        <v>190</v>
      </c>
      <c r="C7" s="651"/>
      <c r="D7" s="651"/>
      <c r="E7" s="651"/>
      <c r="F7" s="651"/>
      <c r="G7" s="652">
        <f>SUM(G8:G14)</f>
        <v>0</v>
      </c>
      <c r="H7" s="652">
        <f>SUM(H8:H14)</f>
        <v>0</v>
      </c>
      <c r="I7" s="653"/>
      <c r="J7" s="653"/>
      <c r="K7" s="653"/>
      <c r="L7" s="652">
        <f>SUM(L8:L14)</f>
        <v>0</v>
      </c>
      <c r="M7" s="653"/>
      <c r="N7" s="652">
        <f>SUM(N8:N14)</f>
        <v>0</v>
      </c>
      <c r="O7" s="653"/>
      <c r="P7" s="653"/>
      <c r="Q7" s="653"/>
      <c r="R7" s="652">
        <f>SUM(R8:R14)</f>
        <v>0</v>
      </c>
      <c r="S7" s="653"/>
      <c r="T7" s="652">
        <f>SUM(T8:T14)</f>
        <v>0</v>
      </c>
      <c r="U7" s="653"/>
      <c r="V7" s="652">
        <f>SUM(V8:V14)</f>
        <v>0</v>
      </c>
      <c r="W7" s="653"/>
      <c r="X7" s="652">
        <f>SUM(X8:X14)</f>
        <v>0</v>
      </c>
      <c r="Y7" s="653"/>
      <c r="Z7" s="652">
        <f>SUM(Z8:Z14)</f>
        <v>0</v>
      </c>
      <c r="AA7" s="1876"/>
    </row>
    <row r="8" spans="1:27" s="155" customFormat="1" ht="83.25" customHeight="1">
      <c r="A8" s="654">
        <v>199.1</v>
      </c>
      <c r="B8" s="628" t="s">
        <v>2772</v>
      </c>
      <c r="C8" s="1885" t="s">
        <v>2773</v>
      </c>
      <c r="D8" s="1886">
        <f>1000000</f>
        <v>1000000</v>
      </c>
      <c r="E8" s="1887">
        <f>D8/100000</f>
        <v>10</v>
      </c>
      <c r="F8" s="1526">
        <f>VLOOKUP($A$1,'[4]HSS-14_Untied Grants'!$B$5:$I$62,2,0)</f>
        <v>0</v>
      </c>
      <c r="G8" s="1888">
        <f t="shared" ref="G8:G13" si="1">E8*F8*0.5</f>
        <v>0</v>
      </c>
      <c r="H8" s="1497"/>
      <c r="I8" s="1497"/>
      <c r="J8" s="1497"/>
      <c r="K8" s="1497"/>
      <c r="L8" s="1497"/>
      <c r="M8" s="1497"/>
      <c r="N8" s="1497"/>
      <c r="O8" s="1497"/>
      <c r="P8" s="1497"/>
      <c r="Q8" s="1497"/>
      <c r="R8" s="1497"/>
      <c r="S8" s="1497"/>
      <c r="T8" s="1497"/>
      <c r="U8" s="1497"/>
      <c r="V8" s="1471">
        <f>G8</f>
        <v>0</v>
      </c>
      <c r="W8" s="1497"/>
      <c r="X8" s="1497"/>
      <c r="Y8" s="1497"/>
      <c r="Z8" s="1889">
        <f>X8+V8+T8+R8+N8+L8+H8</f>
        <v>0</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0</v>
      </c>
      <c r="H15" s="2304"/>
      <c r="I15" s="2304"/>
      <c r="J15" s="2304"/>
      <c r="K15" s="2304"/>
      <c r="L15" s="2304"/>
      <c r="M15" s="2304"/>
      <c r="N15" s="2304"/>
      <c r="O15" s="2304"/>
      <c r="P15" s="2304"/>
      <c r="Q15" s="2304"/>
      <c r="R15" s="2304"/>
      <c r="S15" s="2304"/>
      <c r="T15" s="2304"/>
      <c r="U15" s="2304"/>
      <c r="V15" s="2304"/>
      <c r="W15" s="2304"/>
      <c r="X15" s="2304"/>
      <c r="Y15" s="2304"/>
      <c r="Z15" s="2304">
        <f>Z6</f>
        <v>0</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7364</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7364</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0</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0</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0</v>
      </c>
      <c r="H91" s="944">
        <v>57000</v>
      </c>
      <c r="I91" s="846" t="s">
        <v>2941</v>
      </c>
      <c r="J91" s="845" t="s">
        <v>2871</v>
      </c>
      <c r="K91" s="845">
        <v>2</v>
      </c>
      <c r="L91" s="845" t="s">
        <v>2999</v>
      </c>
      <c r="M91" s="845" t="s">
        <v>2877</v>
      </c>
      <c r="N91" s="1302">
        <f t="shared" ref="N91:N102" si="4">G91*H91/100000</f>
        <v>0</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0</v>
      </c>
      <c r="H97" s="1519">
        <v>31000</v>
      </c>
      <c r="I97" s="1515" t="s">
        <v>3003</v>
      </c>
      <c r="J97" s="845" t="s">
        <v>2871</v>
      </c>
      <c r="K97" s="845">
        <v>1</v>
      </c>
      <c r="L97" s="845" t="s">
        <v>2843</v>
      </c>
      <c r="M97" s="845" t="s">
        <v>2877</v>
      </c>
      <c r="N97" s="1302">
        <f t="shared" si="4"/>
        <v>0</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0</v>
      </c>
      <c r="H100" s="944">
        <v>57000</v>
      </c>
      <c r="I100" s="845" t="s">
        <v>2941</v>
      </c>
      <c r="J100" s="845" t="s">
        <v>2806</v>
      </c>
      <c r="K100" s="845">
        <v>2</v>
      </c>
      <c r="L100" s="845" t="s">
        <v>2807</v>
      </c>
      <c r="M100" s="845" t="s">
        <v>2877</v>
      </c>
      <c r="N100" s="1302">
        <f t="shared" si="4"/>
        <v>0</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0</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7364</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9" t="s">
        <v>3502</v>
      </c>
      <c r="B19" s="5200"/>
      <c r="C19" s="5201"/>
      <c r="D19" s="844"/>
      <c r="E19" s="1358"/>
      <c r="F19" s="1358"/>
      <c r="G19" s="2326"/>
      <c r="H19" s="1616"/>
      <c r="I19" s="2327">
        <f>SUM(I7:I18)</f>
        <v>0</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9" t="s">
        <v>3508</v>
      </c>
      <c r="B26" s="5200"/>
      <c r="C26" s="5201"/>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9" t="s">
        <v>3512</v>
      </c>
      <c r="B31" s="5200"/>
      <c r="C31" s="5201"/>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9" t="s">
        <v>3514</v>
      </c>
      <c r="B34" s="5200"/>
      <c r="C34" s="5201"/>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9" t="s">
        <v>3523</v>
      </c>
      <c r="B43" s="5200"/>
      <c r="C43" s="5201"/>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0</v>
      </c>
      <c r="I45" s="2320">
        <f>G45*H45*2</f>
        <v>0</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0</v>
      </c>
      <c r="I48" s="2320">
        <f>G48*H48*12*0.6</f>
        <v>0</v>
      </c>
      <c r="J48" s="688" t="s">
        <v>4287</v>
      </c>
    </row>
    <row r="49" spans="1:10" s="849" customFormat="1" ht="33" customHeight="1">
      <c r="A49" s="5199" t="s">
        <v>3530</v>
      </c>
      <c r="B49" s="5200"/>
      <c r="C49" s="5201"/>
      <c r="D49" s="844"/>
      <c r="E49" s="1358"/>
      <c r="F49" s="1358"/>
      <c r="G49" s="2326"/>
      <c r="H49" s="1616"/>
      <c r="I49" s="2327">
        <f>SUM(I45:I48)</f>
        <v>0</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0</v>
      </c>
      <c r="I51" s="2320">
        <f>H51*G51*12*60%</f>
        <v>0</v>
      </c>
      <c r="J51" s="706" t="s">
        <v>3532</v>
      </c>
    </row>
    <row r="52" spans="1:10" s="849" customFormat="1" ht="33" customHeight="1">
      <c r="A52" s="5199" t="s">
        <v>3533</v>
      </c>
      <c r="B52" s="5200"/>
      <c r="C52" s="5201"/>
      <c r="D52" s="844"/>
      <c r="E52" s="1358"/>
      <c r="F52" s="1358"/>
      <c r="G52" s="2326"/>
      <c r="H52" s="1616"/>
      <c r="I52" s="2327">
        <f>SUM(I51)</f>
        <v>0</v>
      </c>
      <c r="J52" s="1604"/>
    </row>
    <row r="53" spans="1:10" s="849" customFormat="1" ht="33" customHeight="1">
      <c r="A53" s="5204" t="s">
        <v>3534</v>
      </c>
      <c r="B53" s="5205"/>
      <c r="C53" s="5206"/>
      <c r="D53" s="852"/>
      <c r="E53" s="2330"/>
      <c r="F53" s="2330"/>
      <c r="G53" s="2331"/>
      <c r="H53" s="853"/>
      <c r="I53" s="2332">
        <f>I52+I49+I43+I34+I31+I26+I19</f>
        <v>0</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0</v>
      </c>
      <c r="I56" s="2320">
        <f>G56*H56*0.9</f>
        <v>0</v>
      </c>
      <c r="J56" s="707" t="s">
        <v>5975</v>
      </c>
    </row>
    <row r="57" spans="1:10" s="849" customFormat="1" ht="33" customHeight="1">
      <c r="A57" s="5199" t="s">
        <v>3537</v>
      </c>
      <c r="B57" s="5200"/>
      <c r="C57" s="5201"/>
      <c r="D57" s="844"/>
      <c r="E57" s="1358"/>
      <c r="F57" s="1358"/>
      <c r="G57" s="2326"/>
      <c r="H57" s="1616"/>
      <c r="I57" s="2327">
        <f>SUM(I56)</f>
        <v>0</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0</v>
      </c>
      <c r="I59" s="2320">
        <f>G59*H59*0.8</f>
        <v>0</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0</v>
      </c>
      <c r="I60" s="2320">
        <f>G60*H60*0.8</f>
        <v>0</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0</v>
      </c>
      <c r="I63" s="2320">
        <f>G63*H63*5*0.8</f>
        <v>0</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9" t="s">
        <v>3545</v>
      </c>
      <c r="B65" s="5200"/>
      <c r="C65" s="5201"/>
      <c r="D65" s="844"/>
      <c r="E65" s="1358"/>
      <c r="F65" s="1358"/>
      <c r="G65" s="2326"/>
      <c r="H65" s="1616"/>
      <c r="I65" s="2327">
        <f>SUM(I59:I64)</f>
        <v>0</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9" t="s">
        <v>3551</v>
      </c>
      <c r="B72" s="5200"/>
      <c r="C72" s="5201"/>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9" t="s">
        <v>3559</v>
      </c>
      <c r="B82" s="5200"/>
      <c r="C82" s="5201"/>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9" t="s">
        <v>3566</v>
      </c>
      <c r="B88" s="5200"/>
      <c r="C88" s="5201"/>
      <c r="D88" s="844"/>
      <c r="E88" s="1358"/>
      <c r="F88" s="1358"/>
      <c r="G88" s="2326"/>
      <c r="H88" s="1616"/>
      <c r="I88" s="2327">
        <f>SUM(I84:I87)</f>
        <v>0</v>
      </c>
      <c r="J88" s="1604"/>
    </row>
    <row r="89" spans="1:10" s="849" customFormat="1" ht="29.25" customHeight="1">
      <c r="A89" s="5204" t="s">
        <v>3567</v>
      </c>
      <c r="B89" s="5205"/>
      <c r="C89" s="5206"/>
      <c r="D89" s="852"/>
      <c r="E89" s="2330"/>
      <c r="F89" s="2330"/>
      <c r="G89" s="2331"/>
      <c r="H89" s="853"/>
      <c r="I89" s="2332">
        <f>I88+I82+I72+I65+I57</f>
        <v>0</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0</v>
      </c>
      <c r="I96" s="2323">
        <f>G96*H96</f>
        <v>0</v>
      </c>
      <c r="J96" s="5193"/>
    </row>
    <row r="97" spans="1:10" ht="65.25" customHeight="1">
      <c r="A97" s="3881" t="s">
        <v>7253</v>
      </c>
      <c r="B97" s="5208"/>
      <c r="C97" s="1817"/>
      <c r="D97" s="1617" t="s">
        <v>5747</v>
      </c>
      <c r="E97" s="1587" t="s">
        <v>5749</v>
      </c>
      <c r="F97" s="2321">
        <v>100</v>
      </c>
      <c r="G97" s="2336">
        <f>F97/100000</f>
        <v>1E-3</v>
      </c>
      <c r="H97" s="2006">
        <f>VLOOKUP($A$1,'[4]Annexure - ASHA Incentives'!$B$7:$CC$64,59,0)</f>
        <v>0</v>
      </c>
      <c r="I97" s="2323">
        <f>G97*H97*12</f>
        <v>0</v>
      </c>
      <c r="J97" s="5193"/>
    </row>
    <row r="98" spans="1:10" ht="60">
      <c r="A98" s="3881" t="s">
        <v>7254</v>
      </c>
      <c r="B98" s="5208"/>
      <c r="C98" s="1817"/>
      <c r="D98" s="1617" t="s">
        <v>5751</v>
      </c>
      <c r="E98" s="1587" t="s">
        <v>5750</v>
      </c>
      <c r="F98" s="2321">
        <v>100</v>
      </c>
      <c r="G98" s="2336">
        <f>F98/100000</f>
        <v>1E-3</v>
      </c>
      <c r="H98" s="2006">
        <f>VLOOKUP($A$1,'[4]Annexure - ASHA Incentives'!$B$7:$CC$64,60,0)</f>
        <v>0</v>
      </c>
      <c r="I98" s="2323">
        <f>G98*H98</f>
        <v>0</v>
      </c>
      <c r="J98" s="5194"/>
    </row>
    <row r="99" spans="1:10" s="849" customFormat="1" ht="21.75" customHeight="1">
      <c r="A99" s="1994" t="s">
        <v>3572</v>
      </c>
      <c r="B99" s="2345"/>
      <c r="C99" s="2346"/>
      <c r="D99" s="844"/>
      <c r="E99" s="1358"/>
      <c r="F99" s="1358"/>
      <c r="G99" s="2326"/>
      <c r="H99" s="1616"/>
      <c r="I99" s="4713">
        <f>SUM(I95:I98)</f>
        <v>0</v>
      </c>
      <c r="J99" s="1604"/>
    </row>
    <row r="100" spans="1:10" s="849" customFormat="1" ht="21.75" customHeight="1">
      <c r="A100" s="2344" t="s">
        <v>3573</v>
      </c>
      <c r="B100" s="2342"/>
      <c r="C100" s="2343"/>
      <c r="D100" s="2341"/>
      <c r="E100" s="2330"/>
      <c r="F100" s="2330"/>
      <c r="G100" s="2331"/>
      <c r="H100" s="853"/>
      <c r="I100" s="2332">
        <f>I99+I93</f>
        <v>0</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0</v>
      </c>
      <c r="I104" s="2320">
        <f>G104*H104*12</f>
        <v>0</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0</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0</v>
      </c>
      <c r="I109" s="2323">
        <f>G109*H109*12</f>
        <v>0</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0</v>
      </c>
      <c r="I110" s="2323">
        <f>G110*H110*12</f>
        <v>0</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0</v>
      </c>
      <c r="I112" s="2323">
        <f>G112*H112*12</f>
        <v>0</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0</v>
      </c>
      <c r="I116" s="2320">
        <f>G116*H116*0.8</f>
        <v>0</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0</v>
      </c>
      <c r="I118" s="2320">
        <f>G118*H118*12*0.8</f>
        <v>0</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0</v>
      </c>
      <c r="I120" s="2320">
        <f>G120*H120*12*0.8</f>
        <v>0</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0</v>
      </c>
      <c r="I121" s="2323">
        <f>G121*H121*12</f>
        <v>0</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0</v>
      </c>
      <c r="I122" s="2320">
        <f>G122*H122*12*0.6</f>
        <v>0</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0</v>
      </c>
      <c r="J124" s="854"/>
    </row>
    <row r="125" spans="1:10" ht="15" customHeight="1">
      <c r="A125" s="5207" t="s">
        <v>6005</v>
      </c>
      <c r="B125" s="5207"/>
      <c r="C125" s="5207"/>
      <c r="D125" s="5207"/>
      <c r="E125" s="2347"/>
      <c r="F125" s="2347"/>
      <c r="G125" s="2348"/>
      <c r="H125" s="2316"/>
      <c r="I125" s="2349">
        <f>I124+I106+I100+I89+I53</f>
        <v>0</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7364</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0</v>
      </c>
      <c r="I9" s="829">
        <f>G9*H9*12</f>
        <v>0</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0</v>
      </c>
      <c r="I42" s="1628">
        <f>H42*G42*12</f>
        <v>0</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0</v>
      </c>
      <c r="I47" s="829">
        <f>G47*H47</f>
        <v>0</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0</v>
      </c>
      <c r="I49" s="829">
        <f>G49*H49</f>
        <v>0</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312</v>
      </c>
      <c r="I67" s="488">
        <f>H67*G67</f>
        <v>9.36</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512</v>
      </c>
      <c r="I68" s="488">
        <f>H68*G68</f>
        <v>12.8</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1</v>
      </c>
      <c r="I70" s="488">
        <f>H70*G70*12</f>
        <v>0.24</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0</v>
      </c>
      <c r="I71" s="488">
        <f t="shared" ref="I71" si="9">H71*G71*12</f>
        <v>0</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0</v>
      </c>
      <c r="I83" s="829">
        <f>G83*H83*12*0.6</f>
        <v>0</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0</v>
      </c>
      <c r="I90" s="1649">
        <f>(G90*H90*12)*0.7</f>
        <v>0</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24.763999999999999</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7364</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0</v>
      </c>
      <c r="H7" s="935">
        <f>F7*G7/100000</f>
        <v>0</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0</v>
      </c>
      <c r="H9" s="935">
        <f t="shared" si="0"/>
        <v>0</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30" t="s">
        <v>3689</v>
      </c>
      <c r="B11" s="5230"/>
      <c r="C11" s="843"/>
      <c r="D11" s="1814"/>
      <c r="E11" s="843"/>
      <c r="F11" s="1697"/>
      <c r="G11" s="1230"/>
      <c r="H11" s="1414">
        <f>SUM(H7:H10)</f>
        <v>0</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30" t="s">
        <v>3695</v>
      </c>
      <c r="B16" s="5230"/>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0</v>
      </c>
      <c r="H37" s="1156">
        <f t="shared" si="4"/>
        <v>0</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0</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18"/>
    </row>
    <row r="52" spans="1:9" ht="45" customHeight="1">
      <c r="A52" s="1153" t="s">
        <v>5443</v>
      </c>
      <c r="B52" s="2404" t="s">
        <v>3727</v>
      </c>
      <c r="C52" s="1823">
        <v>30.1</v>
      </c>
      <c r="D52" s="846" t="s">
        <v>5440</v>
      </c>
      <c r="E52" s="845" t="s">
        <v>693</v>
      </c>
      <c r="F52" s="1131">
        <v>6</v>
      </c>
      <c r="G52" s="944">
        <f>VLOOKUP($A$1,'[4]Annexure - IEC &amp; Printing'!$B$11:$HH$68,30,0)</f>
        <v>0</v>
      </c>
      <c r="H52" s="1156">
        <f t="shared" si="7"/>
        <v>0</v>
      </c>
      <c r="I52" s="5218"/>
    </row>
    <row r="53" spans="1:9" ht="62.25" customHeight="1">
      <c r="A53" s="1153" t="s">
        <v>5444</v>
      </c>
      <c r="B53" s="2404" t="s">
        <v>3727</v>
      </c>
      <c r="C53" s="1823">
        <v>30.1</v>
      </c>
      <c r="D53" s="846" t="s">
        <v>5437</v>
      </c>
      <c r="E53" s="845" t="s">
        <v>2358</v>
      </c>
      <c r="F53" s="1131">
        <v>2000</v>
      </c>
      <c r="G53" s="944">
        <f>VLOOKUP($A$1,'[4]Annexure - IEC &amp; Printing'!$B$11:$HH$68,31,0)</f>
        <v>0</v>
      </c>
      <c r="H53" s="1156">
        <f t="shared" si="7"/>
        <v>0</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0</v>
      </c>
      <c r="H59" s="1156">
        <f t="shared" si="3"/>
        <v>0</v>
      </c>
      <c r="I59" s="5224"/>
    </row>
    <row r="60" spans="1:9" ht="49.5" customHeight="1">
      <c r="A60" s="1153" t="s">
        <v>5451</v>
      </c>
      <c r="B60" s="2404" t="s">
        <v>3727</v>
      </c>
      <c r="C60" s="845"/>
      <c r="D60" s="846" t="s">
        <v>5437</v>
      </c>
      <c r="E60" s="845" t="s">
        <v>2358</v>
      </c>
      <c r="F60" s="1131">
        <v>2000</v>
      </c>
      <c r="G60" s="944">
        <f>VLOOKUP($A$1,'[4]Annexure - IEC &amp; Printing'!$B$11:$HH$68,36,0)</f>
        <v>0</v>
      </c>
      <c r="H60" s="1156">
        <f t="shared" si="3"/>
        <v>0</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0</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4"/>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0</v>
      </c>
      <c r="H100" s="1679">
        <f t="shared" si="8"/>
        <v>0</v>
      </c>
      <c r="I100" s="5256"/>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0</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18"/>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19"/>
    </row>
    <row r="109" spans="1:9" s="1408" customFormat="1">
      <c r="A109" s="5230" t="s">
        <v>3757</v>
      </c>
      <c r="B109" s="5230"/>
      <c r="C109" s="843"/>
      <c r="D109" s="1814"/>
      <c r="E109" s="843"/>
      <c r="F109" s="1697"/>
      <c r="G109" s="1230"/>
      <c r="H109" s="1414">
        <f>SUM(H106:H108)</f>
        <v>0</v>
      </c>
      <c r="I109" s="1659"/>
    </row>
    <row r="110" spans="1:9" s="1408" customFormat="1">
      <c r="A110" s="5231" t="s">
        <v>3758</v>
      </c>
      <c r="B110" s="5231"/>
      <c r="C110" s="948"/>
      <c r="D110" s="864"/>
      <c r="E110" s="948"/>
      <c r="F110" s="949"/>
      <c r="G110" s="950"/>
      <c r="H110" s="951">
        <f>H109+H104+H89+H78+H74+H63+H47+H41</f>
        <v>0</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46"/>
    </row>
    <row r="121" spans="1:9" ht="61.5" customHeight="1">
      <c r="A121" s="845" t="s">
        <v>5503</v>
      </c>
      <c r="B121" s="1133" t="s">
        <v>75</v>
      </c>
      <c r="C121" s="845"/>
      <c r="D121" s="846" t="s">
        <v>5499</v>
      </c>
      <c r="E121" s="1133" t="s">
        <v>5500</v>
      </c>
      <c r="F121" s="1674">
        <v>2000</v>
      </c>
      <c r="G121" s="1675">
        <f>VLOOKUP($A$1,'[4]Annexure - IEC &amp; Printing'!$B$11:$HH$68,64,0)</f>
        <v>0</v>
      </c>
      <c r="H121" s="1156">
        <f t="shared" si="10"/>
        <v>0</v>
      </c>
      <c r="I121" s="5246"/>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46"/>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0</v>
      </c>
      <c r="H127" s="1156">
        <f t="shared" si="11"/>
        <v>0</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29"/>
    </row>
    <row r="140" spans="1:9" s="1408" customFormat="1">
      <c r="A140" s="5230" t="s">
        <v>3767</v>
      </c>
      <c r="B140" s="5230"/>
      <c r="C140" s="843"/>
      <c r="D140" s="1814"/>
      <c r="E140" s="843"/>
      <c r="F140" s="1697"/>
      <c r="G140" s="1230"/>
      <c r="H140" s="1414">
        <f>SUM(H114:H139)</f>
        <v>0</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18"/>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19"/>
    </row>
    <row r="147" spans="1:9" s="1408" customFormat="1">
      <c r="A147" s="5230" t="s">
        <v>3770</v>
      </c>
      <c r="B147" s="5230"/>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4"/>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4"/>
    </row>
    <row r="160" spans="1:9" ht="66.75" customHeight="1">
      <c r="A160" s="1153" t="s">
        <v>5548</v>
      </c>
      <c r="B160" s="845" t="s">
        <v>3771</v>
      </c>
      <c r="C160" s="845"/>
      <c r="D160" s="846" t="s">
        <v>5499</v>
      </c>
      <c r="E160" s="845" t="s">
        <v>5546</v>
      </c>
      <c r="F160" s="1131">
        <v>2000</v>
      </c>
      <c r="G160" s="944">
        <f>VLOOKUP($A$1,'[4]Annexure - IEC &amp; Printing'!$B$11:$HH$68,87,0)</f>
        <v>0</v>
      </c>
      <c r="H160" s="1156">
        <f t="shared" si="18"/>
        <v>0</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0</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25"/>
    </row>
    <row r="167" spans="1:9" s="1407" customFormat="1" ht="60">
      <c r="A167" s="1153" t="s">
        <v>4680</v>
      </c>
      <c r="B167" s="845" t="s">
        <v>3268</v>
      </c>
      <c r="C167" s="1132"/>
      <c r="D167" s="846" t="s">
        <v>3783</v>
      </c>
      <c r="E167" s="1133" t="s">
        <v>3784</v>
      </c>
      <c r="F167" s="1134">
        <v>30000</v>
      </c>
      <c r="G167" s="944">
        <f>VLOOKUP($A$1,'[4]Annexure - IEC &amp; Printing'!$B$11:$HH$68,91,0)</f>
        <v>0</v>
      </c>
      <c r="H167" s="1156">
        <f t="shared" si="9"/>
        <v>0</v>
      </c>
      <c r="I167" s="1136" t="s">
        <v>6418</v>
      </c>
    </row>
    <row r="168" spans="1:9" s="1408" customFormat="1">
      <c r="A168" s="5230" t="s">
        <v>3785</v>
      </c>
      <c r="B168" s="5230"/>
      <c r="C168" s="843"/>
      <c r="D168" s="1814"/>
      <c r="E168" s="843"/>
      <c r="F168" s="1697"/>
      <c r="G168" s="1230"/>
      <c r="H168" s="1414">
        <f>SUM(H164:H167)</f>
        <v>0</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0</v>
      </c>
      <c r="H171" s="1156">
        <f t="shared" si="9"/>
        <v>0</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0</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18"/>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18"/>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19"/>
    </row>
    <row r="179" spans="1:9" s="1408" customFormat="1">
      <c r="A179" s="5238" t="s">
        <v>3792</v>
      </c>
      <c r="B179" s="5239"/>
      <c r="C179" s="843"/>
      <c r="D179" s="1814"/>
      <c r="E179" s="843"/>
      <c r="F179" s="1697"/>
      <c r="G179" s="1230"/>
      <c r="H179" s="1414">
        <f>SUM(H175:H178)</f>
        <v>0</v>
      </c>
      <c r="I179" s="1659"/>
    </row>
    <row r="180" spans="1:9" s="1408" customFormat="1">
      <c r="A180" s="5231" t="s">
        <v>3793</v>
      </c>
      <c r="B180" s="5231"/>
      <c r="C180" s="948"/>
      <c r="D180" s="864"/>
      <c r="E180" s="948"/>
      <c r="F180" s="949"/>
      <c r="G180" s="950"/>
      <c r="H180" s="951">
        <f>H179+H173+H168+H162+H147+H140+H113</f>
        <v>0</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0</v>
      </c>
      <c r="H200" s="1156">
        <f t="shared" si="24"/>
        <v>0</v>
      </c>
      <c r="I200" s="5218"/>
    </row>
    <row r="201" spans="1:9" ht="42" customHeight="1">
      <c r="A201" s="1153" t="s">
        <v>5564</v>
      </c>
      <c r="B201" s="845" t="s">
        <v>3806</v>
      </c>
      <c r="C201" s="845"/>
      <c r="D201" s="846" t="s">
        <v>5561</v>
      </c>
      <c r="E201" s="845" t="s">
        <v>3788</v>
      </c>
      <c r="F201" s="1131">
        <v>1000</v>
      </c>
      <c r="G201" s="944">
        <f>VLOOKUP($A$1,'[4]Annexure - IEC &amp; Printing'!$B$11:$HH$68,105,0)</f>
        <v>0</v>
      </c>
      <c r="H201" s="1156">
        <f t="shared" si="24"/>
        <v>0</v>
      </c>
      <c r="I201" s="5219"/>
    </row>
    <row r="202" spans="1:9" s="1408" customFormat="1">
      <c r="A202" s="5230" t="s">
        <v>3808</v>
      </c>
      <c r="B202" s="5230"/>
      <c r="C202" s="843"/>
      <c r="D202" s="1814"/>
      <c r="E202" s="843"/>
      <c r="F202" s="1697"/>
      <c r="G202" s="1230"/>
      <c r="H202" s="1414">
        <f>SUM(H197:H201)</f>
        <v>0</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18"/>
    </row>
    <row r="212" spans="1:9" ht="49.5" customHeight="1">
      <c r="A212" s="1153" t="s">
        <v>5573</v>
      </c>
      <c r="B212" s="845" t="s">
        <v>3809</v>
      </c>
      <c r="C212" s="845"/>
      <c r="D212" s="846" t="s">
        <v>5499</v>
      </c>
      <c r="E212" s="845" t="s">
        <v>5500</v>
      </c>
      <c r="F212" s="1131">
        <v>2000</v>
      </c>
      <c r="G212" s="944">
        <f>VLOOKUP($A$1,'[4]Annexure - IEC &amp; Printing'!$B$11:$HH$68,111,0)</f>
        <v>0</v>
      </c>
      <c r="H212" s="1156">
        <f t="shared" si="27"/>
        <v>0</v>
      </c>
      <c r="I212" s="5219"/>
    </row>
    <row r="213" spans="1:9" s="1408" customFormat="1">
      <c r="A213" s="5230" t="s">
        <v>3812</v>
      </c>
      <c r="B213" s="5230"/>
      <c r="C213" s="843"/>
      <c r="D213" s="1814"/>
      <c r="E213" s="843"/>
      <c r="F213" s="1697"/>
      <c r="G213" s="1230"/>
      <c r="H213" s="1414">
        <f>SUM(H204:H212)</f>
        <v>0</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0</v>
      </c>
      <c r="H219" s="1156">
        <f t="shared" si="28"/>
        <v>0</v>
      </c>
      <c r="I219" s="5225"/>
    </row>
    <row r="220" spans="1:9" s="1408" customFormat="1">
      <c r="A220" s="5230" t="s">
        <v>3816</v>
      </c>
      <c r="B220" s="5230"/>
      <c r="C220" s="843"/>
      <c r="D220" s="1814"/>
      <c r="E220" s="843"/>
      <c r="F220" s="1697"/>
      <c r="G220" s="1230"/>
      <c r="H220" s="1414">
        <f>SUM(H215:H219)</f>
        <v>0</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30" t="s">
        <v>3818</v>
      </c>
      <c r="B223" s="5230"/>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0</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0</v>
      </c>
      <c r="H240" s="1716">
        <f>F240*G240*4/100000</f>
        <v>0</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1"/>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1" t="s">
        <v>3839</v>
      </c>
      <c r="B251" s="5231"/>
      <c r="C251" s="948"/>
      <c r="D251" s="864"/>
      <c r="E251" s="948"/>
      <c r="F251" s="949"/>
      <c r="G251" s="950"/>
      <c r="H251" s="951">
        <f>SUM(H239:H250)</f>
        <v>0</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19"/>
    </row>
    <row r="264" spans="1:9" s="1408" customFormat="1">
      <c r="A264" s="5238" t="s">
        <v>3845</v>
      </c>
      <c r="B264" s="5239"/>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18"/>
    </row>
    <row r="275" spans="1:9" ht="48.75" customHeight="1">
      <c r="A275" s="1153" t="s">
        <v>5595</v>
      </c>
      <c r="B275" s="845" t="s">
        <v>3848</v>
      </c>
      <c r="C275" s="845"/>
      <c r="D275" s="846" t="s">
        <v>5591</v>
      </c>
      <c r="E275" s="845" t="s">
        <v>5500</v>
      </c>
      <c r="F275" s="1131">
        <v>2000</v>
      </c>
      <c r="G275" s="944">
        <f>VLOOKUP($A$1,'[4]Annexure - IEC &amp; Printing'!$B$11:$HH$68,143,0)</f>
        <v>0</v>
      </c>
      <c r="H275" s="1156">
        <f t="shared" si="37"/>
        <v>0</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18"/>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18"/>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30" t="s">
        <v>3858</v>
      </c>
      <c r="B291" s="5230"/>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0</v>
      </c>
      <c r="I310" s="952"/>
    </row>
    <row r="311" spans="1:9">
      <c r="A311" s="5232" t="s">
        <v>3873</v>
      </c>
      <c r="B311" s="5232"/>
      <c r="C311" s="5232"/>
      <c r="D311" s="5232"/>
      <c r="E311" s="1415"/>
      <c r="F311" s="1416"/>
      <c r="G311" s="1417"/>
      <c r="H311" s="1418">
        <f>H310+H251+H237+H180+H110+H27+H16+H11</f>
        <v>0</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0</v>
      </c>
      <c r="G349" s="1675">
        <v>1</v>
      </c>
      <c r="H349" s="1156">
        <f t="shared" si="41"/>
        <v>0</v>
      </c>
      <c r="I349" s="717" t="s">
        <v>6199</v>
      </c>
    </row>
    <row r="350" spans="1:9" ht="105">
      <c r="A350" s="1153" t="s">
        <v>4953</v>
      </c>
      <c r="B350" s="845" t="s">
        <v>3727</v>
      </c>
      <c r="C350" s="719">
        <v>23.5</v>
      </c>
      <c r="D350" s="720" t="s">
        <v>3929</v>
      </c>
      <c r="E350" s="1509" t="s">
        <v>3930</v>
      </c>
      <c r="F350" s="1683">
        <v>10</v>
      </c>
      <c r="G350" s="1683">
        <f>VLOOKUP($A$1,'[4]Annexure - IEC &amp; Printing'!$B$11:$HH$68,158,0)</f>
        <v>0</v>
      </c>
      <c r="H350" s="1156">
        <f t="shared" si="41"/>
        <v>0</v>
      </c>
      <c r="I350" s="721" t="s">
        <v>6200</v>
      </c>
    </row>
    <row r="351" spans="1:9" ht="150">
      <c r="A351" s="1153" t="s">
        <v>4954</v>
      </c>
      <c r="B351" s="845" t="s">
        <v>3727</v>
      </c>
      <c r="C351" s="719">
        <v>23.6</v>
      </c>
      <c r="D351" s="527" t="s">
        <v>3931</v>
      </c>
      <c r="E351" s="716" t="s">
        <v>3932</v>
      </c>
      <c r="F351" s="733">
        <v>30</v>
      </c>
      <c r="G351" s="1683">
        <f>VLOOKUP($A$1,'[4]Annexure - IEC &amp; Printing'!$B$11:$HH$68,159,0)</f>
        <v>0</v>
      </c>
      <c r="H351" s="1156">
        <f t="shared" si="41"/>
        <v>0</v>
      </c>
      <c r="I351" s="717" t="s">
        <v>3933</v>
      </c>
    </row>
    <row r="352" spans="1:9" ht="180">
      <c r="A352" s="1153" t="s">
        <v>4989</v>
      </c>
      <c r="B352" s="845" t="s">
        <v>3727</v>
      </c>
      <c r="C352" s="668" t="s">
        <v>3934</v>
      </c>
      <c r="D352" s="527" t="s">
        <v>3935</v>
      </c>
      <c r="E352" s="716" t="s">
        <v>3936</v>
      </c>
      <c r="F352" s="733">
        <v>50</v>
      </c>
      <c r="G352" s="1683">
        <f>VLOOKUP($A$1,'[4]Annexure - IEC &amp; Printing'!$B$11:$HH$68,160,0)</f>
        <v>0</v>
      </c>
      <c r="H352" s="1156">
        <f>F352*G352/100000*0.6</f>
        <v>0</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30" t="s">
        <v>3966</v>
      </c>
      <c r="B364" s="5230"/>
      <c r="C364" s="843"/>
      <c r="D364" s="1814"/>
      <c r="E364" s="843"/>
      <c r="F364" s="1697"/>
      <c r="G364" s="1230"/>
      <c r="H364" s="1414">
        <f>SUM(H346:H363)</f>
        <v>2.3999999999999998E-3</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30" t="s">
        <v>3969</v>
      </c>
      <c r="B367" s="5230"/>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0</v>
      </c>
      <c r="H392" s="1156">
        <f t="shared" si="42"/>
        <v>0</v>
      </c>
      <c r="I392" s="717" t="s">
        <v>4002</v>
      </c>
    </row>
    <row r="393" spans="1:9" s="1408" customFormat="1">
      <c r="A393" s="5230" t="s">
        <v>4003</v>
      </c>
      <c r="B393" s="5230"/>
      <c r="C393" s="843"/>
      <c r="D393" s="1814"/>
      <c r="E393" s="843"/>
      <c r="F393" s="1697"/>
      <c r="G393" s="1230"/>
      <c r="H393" s="1414">
        <f>SUM(H389:H392)</f>
        <v>0</v>
      </c>
      <c r="I393" s="1659"/>
    </row>
    <row r="394" spans="1:9" s="1408" customFormat="1">
      <c r="A394" s="5231" t="s">
        <v>4004</v>
      </c>
      <c r="B394" s="5231"/>
      <c r="C394" s="948"/>
      <c r="D394" s="864"/>
      <c r="E394" s="948"/>
      <c r="F394" s="949"/>
      <c r="G394" s="950"/>
      <c r="H394" s="951">
        <f>H393+H387+H371+H367+H364+H344+H341</f>
        <v>2.3999999999999998E-3</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40"/>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40"/>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40"/>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40"/>
    </row>
    <row r="407" spans="1:9" s="1408" customFormat="1">
      <c r="A407" s="5230" t="s">
        <v>4016</v>
      </c>
      <c r="B407" s="5230"/>
      <c r="C407" s="843"/>
      <c r="D407" s="1814"/>
      <c r="E407" s="843"/>
      <c r="F407" s="1697"/>
      <c r="G407" s="1230"/>
      <c r="H407" s="1414">
        <f>SUM(H398:H406)</f>
        <v>0.01</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30" t="s">
        <v>4018</v>
      </c>
      <c r="B410" s="5230"/>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36"/>
    </row>
    <row r="422" spans="1:9" s="1408" customFormat="1">
      <c r="A422" s="5230" t="s">
        <v>4026</v>
      </c>
      <c r="B422" s="5230"/>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0.01</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0</v>
      </c>
      <c r="H433" s="935">
        <f t="shared" si="42"/>
        <v>0</v>
      </c>
      <c r="I433" s="756" t="s">
        <v>4039</v>
      </c>
    </row>
    <row r="434" spans="1:9" s="1408" customFormat="1">
      <c r="A434" s="5230" t="s">
        <v>4040</v>
      </c>
      <c r="B434" s="5230"/>
      <c r="C434" s="843"/>
      <c r="D434" s="1814"/>
      <c r="E434" s="843"/>
      <c r="F434" s="1697"/>
      <c r="G434" s="1230"/>
      <c r="H434" s="1414">
        <f>SUM(H432:H433)</f>
        <v>0</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0</v>
      </c>
      <c r="H439" s="935">
        <f t="shared" si="42"/>
        <v>0</v>
      </c>
      <c r="I439" s="2244" t="s">
        <v>4043</v>
      </c>
    </row>
    <row r="440" spans="1:9" ht="120">
      <c r="A440" s="1441" t="s">
        <v>5018</v>
      </c>
      <c r="B440" s="845" t="s">
        <v>3809</v>
      </c>
      <c r="C440" s="670" t="s">
        <v>1869</v>
      </c>
      <c r="D440" s="757" t="s">
        <v>4044</v>
      </c>
      <c r="E440" s="670" t="s">
        <v>4045</v>
      </c>
      <c r="F440" s="670">
        <v>10</v>
      </c>
      <c r="G440" s="453">
        <f>VLOOKUP($A$1,'[4]Annexure - IEC &amp; Printing'!$B$11:$HH$68,194,0)</f>
        <v>0</v>
      </c>
      <c r="H440" s="935">
        <f t="shared" si="42"/>
        <v>0</v>
      </c>
      <c r="I440" s="724" t="s">
        <v>4046</v>
      </c>
    </row>
    <row r="441" spans="1:9" s="1408" customFormat="1">
      <c r="A441" s="5230" t="s">
        <v>4047</v>
      </c>
      <c r="B441" s="5230"/>
      <c r="C441" s="843"/>
      <c r="D441" s="1814"/>
      <c r="E441" s="843"/>
      <c r="F441" s="1697"/>
      <c r="G441" s="1230"/>
      <c r="H441" s="1414">
        <f>SUM(H439:H440)</f>
        <v>0</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0</v>
      </c>
      <c r="H443" s="1156">
        <f>F443*G443/100000*0.6</f>
        <v>0</v>
      </c>
      <c r="I443" s="2245" t="s">
        <v>4291</v>
      </c>
    </row>
    <row r="444" spans="1:9" s="1408" customFormat="1">
      <c r="A444" s="5230" t="s">
        <v>4050</v>
      </c>
      <c r="B444" s="5230"/>
      <c r="C444" s="843"/>
      <c r="D444" s="1814"/>
      <c r="E444" s="843"/>
      <c r="F444" s="1697"/>
      <c r="G444" s="1230"/>
      <c r="H444" s="1414">
        <f>SUM(H443)</f>
        <v>0</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0</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0</v>
      </c>
      <c r="H453" s="1156">
        <f t="shared" si="46"/>
        <v>0</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0</v>
      </c>
      <c r="G455" s="1673">
        <v>1</v>
      </c>
      <c r="H455" s="1736">
        <f t="shared" si="46"/>
        <v>0</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0</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30" t="s">
        <v>4074</v>
      </c>
      <c r="B469" s="5230"/>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0</v>
      </c>
      <c r="I504" s="952"/>
    </row>
    <row r="505" spans="1:9" ht="15" customHeight="1">
      <c r="A505" s="5232" t="s">
        <v>6019</v>
      </c>
      <c r="B505" s="5232"/>
      <c r="C505" s="5232"/>
      <c r="D505" s="5232"/>
      <c r="E505" s="1415"/>
      <c r="F505" s="1416"/>
      <c r="G505" s="1417"/>
      <c r="H505" s="1418">
        <f>H504+H465+H449+H426+H394</f>
        <v>1.24E-2</v>
      </c>
      <c r="I505" s="1419"/>
    </row>
    <row r="506" spans="1:9">
      <c r="A506" s="5233" t="s">
        <v>6020</v>
      </c>
      <c r="B506" s="5233"/>
      <c r="C506" s="5233"/>
      <c r="D506" s="5233"/>
      <c r="E506" s="1421"/>
      <c r="F506" s="1422"/>
      <c r="G506" s="1423"/>
      <c r="H506" s="1424">
        <f>H505+H311</f>
        <v>1.24E-2</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7364</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7364</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7364</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73"/>
    </row>
    <row r="40" spans="1:15" s="2171" customFormat="1" ht="33.75" customHeight="1">
      <c r="A40" s="5267"/>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67"/>
      <c r="B44" s="2275" t="s">
        <v>2738</v>
      </c>
      <c r="C44" s="1766">
        <v>194</v>
      </c>
      <c r="D44" s="1766" t="s">
        <v>841</v>
      </c>
      <c r="E44" s="1766">
        <v>5000</v>
      </c>
      <c r="F44" s="1766">
        <f>VLOOKUP($A$1,'[4]Annexure - PM Activities'!$B$10:$BF$67,19,0)</f>
        <v>0</v>
      </c>
      <c r="G44" s="1258"/>
      <c r="H44" s="1784">
        <f>E44*F44/100000</f>
        <v>0</v>
      </c>
      <c r="I44" s="906"/>
      <c r="J44" s="906"/>
      <c r="K44" s="906"/>
      <c r="L44" s="906"/>
      <c r="M44" s="906"/>
      <c r="N44" s="1785">
        <f t="shared" si="9"/>
        <v>0</v>
      </c>
      <c r="O44" s="1807" t="s">
        <v>6216</v>
      </c>
    </row>
    <row r="45" spans="1:15" ht="105">
      <c r="A45" s="5267"/>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0</v>
      </c>
      <c r="G64" s="1258"/>
      <c r="H64" s="1786">
        <f t="shared" ref="H64" si="13">E64*F64/100000</f>
        <v>0</v>
      </c>
      <c r="I64" s="906"/>
      <c r="J64" s="906"/>
      <c r="K64" s="906"/>
      <c r="L64" s="906"/>
      <c r="M64" s="906"/>
      <c r="N64" s="1773">
        <f t="shared" si="12"/>
        <v>0</v>
      </c>
      <c r="O64" s="1803" t="s">
        <v>6233</v>
      </c>
    </row>
    <row r="65" spans="1:15" ht="60">
      <c r="A65" s="5267"/>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6"/>
    </row>
    <row r="71" spans="1:15" ht="45" customHeight="1">
      <c r="A71" s="5267"/>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6"/>
    </row>
    <row r="72" spans="1:15" ht="33" customHeight="1">
      <c r="A72" s="5267"/>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6"/>
    </row>
    <row r="73" spans="1:15">
      <c r="A73" s="5267"/>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67"/>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67"/>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v>
      </c>
      <c r="H85" s="1770">
        <f t="shared" si="16"/>
        <v>0</v>
      </c>
      <c r="I85" s="1770">
        <f t="shared" si="16"/>
        <v>0</v>
      </c>
      <c r="J85" s="1770">
        <f t="shared" si="16"/>
        <v>0</v>
      </c>
      <c r="K85" s="1770">
        <f t="shared" si="16"/>
        <v>0</v>
      </c>
      <c r="L85" s="1770">
        <f t="shared" si="16"/>
        <v>0</v>
      </c>
      <c r="M85" s="1770">
        <f t="shared" si="16"/>
        <v>0</v>
      </c>
      <c r="N85" s="1770">
        <f>SUM(N37:N84)</f>
        <v>0</v>
      </c>
      <c r="O85" s="1804"/>
    </row>
    <row r="86" spans="1:15" s="1771" customFormat="1">
      <c r="A86" s="1790"/>
      <c r="B86" s="4734" t="s">
        <v>4240</v>
      </c>
      <c r="C86" s="1791"/>
      <c r="D86" s="1791"/>
      <c r="E86" s="1791"/>
      <c r="F86" s="1791"/>
      <c r="G86" s="1792">
        <f t="shared" ref="G86:M86" si="17">G85+G35+G31+G20</f>
        <v>0</v>
      </c>
      <c r="H86" s="1792">
        <f t="shared" si="17"/>
        <v>0</v>
      </c>
      <c r="I86" s="1792">
        <f t="shared" si="17"/>
        <v>0</v>
      </c>
      <c r="J86" s="1792">
        <f t="shared" si="17"/>
        <v>0</v>
      </c>
      <c r="K86" s="1792">
        <f t="shared" si="17"/>
        <v>0</v>
      </c>
      <c r="L86" s="1792">
        <f t="shared" si="17"/>
        <v>0</v>
      </c>
      <c r="M86" s="1792">
        <f t="shared" si="17"/>
        <v>0</v>
      </c>
      <c r="N86" s="1792">
        <f>N85+N35+N31+N20</f>
        <v>0</v>
      </c>
      <c r="O86" s="1812"/>
    </row>
    <row r="87" spans="1:15" ht="33" customHeight="1">
      <c r="A87" s="5264" t="s">
        <v>4241</v>
      </c>
      <c r="B87" s="5265"/>
      <c r="C87" s="1796"/>
      <c r="D87" s="1796"/>
      <c r="E87" s="1796"/>
      <c r="F87" s="1796"/>
      <c r="G87" s="1797">
        <f t="shared" ref="G87:M87" si="18">G86+G16</f>
        <v>0</v>
      </c>
      <c r="H87" s="1797">
        <f t="shared" si="18"/>
        <v>0</v>
      </c>
      <c r="I87" s="1797">
        <f t="shared" si="18"/>
        <v>0</v>
      </c>
      <c r="J87" s="1797">
        <f t="shared" si="18"/>
        <v>0</v>
      </c>
      <c r="K87" s="1797">
        <f t="shared" si="18"/>
        <v>0</v>
      </c>
      <c r="L87" s="1797">
        <f t="shared" si="18"/>
        <v>0</v>
      </c>
      <c r="M87" s="1797">
        <f t="shared" si="18"/>
        <v>0</v>
      </c>
      <c r="N87" s="1797">
        <f>N86+N16</f>
        <v>0</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2026-08-01T10:56:30Z</cp:lastPrinted>
  <dcterms:created xsi:type="dcterms:W3CDTF">2025-09-26T05:41:47Z</dcterms:created>
  <dcterms:modified xsi:type="dcterms:W3CDTF">2026-08-01T10:56:48Z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